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charts/chart11.xml" ContentType="application/vnd.openxmlformats-officedocument.drawingml.chart+xml"/>
  <Override PartName="/xl/drawings/drawing13.xml" ContentType="application/vnd.openxmlformats-officedocument.drawing+xml"/>
  <Override PartName="/xl/charts/chart12.xml" ContentType="application/vnd.openxmlformats-officedocument.drawingml.chart+xml"/>
  <Override PartName="/xl/drawings/drawing14.xml" ContentType="application/vnd.openxmlformats-officedocument.drawing+xml"/>
  <Override PartName="/xl/charts/chart13.xml" ContentType="application/vnd.openxmlformats-officedocument.drawingml.chart+xml"/>
  <Override PartName="/xl/drawings/drawing15.xml" ContentType="application/vnd.openxmlformats-officedocument.drawing+xml"/>
  <Override PartName="/xl/charts/chart14.xml" ContentType="application/vnd.openxmlformats-officedocument.drawingml.chart+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xml"/>
  <Override PartName="/xl/charts/chart16.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guasandinascl-my.sharepoint.com/personal/jviscaya_aguasandinas_cl/Documents/2025/Investor Relations/Reporte Integrado/RI 2025/01 Contenido/Tablas AA RI 2025/Tablas Revisión Governart - 10.02.26/Tablas para publicar web/"/>
    </mc:Choice>
  </mc:AlternateContent>
  <xr:revisionPtr revIDLastSave="529" documentId="8_{08CB9164-E828-43B8-ADCF-7AABAC9D5C57}" xr6:coauthVersionLast="47" xr6:coauthVersionMax="47" xr10:uidLastSave="{D60D7058-8A68-41F6-B65C-E0E7ECDEE420}"/>
  <bookViews>
    <workbookView xWindow="28680" yWindow="-120" windowWidth="38640" windowHeight="21120" tabRatio="774" activeTab="17" xr2:uid="{00000000-000D-0000-FFFF-FFFF00000000}"/>
  </bookViews>
  <sheets>
    <sheet name="Clientes agua potable" sheetId="1" r:id="rId1"/>
    <sheet name="Clientes agua servidas" sheetId="2" r:id="rId2"/>
    <sheet name="Número trabajadores" sheetId="27" r:id="rId3"/>
    <sheet name="Agua facturada" sheetId="4" r:id="rId4"/>
    <sheet name="Activos" sheetId="10" r:id="rId5"/>
    <sheet name="Ingresos" sheetId="6" r:id="rId6"/>
    <sheet name="Costos" sheetId="7" r:id="rId7"/>
    <sheet name="EBITDA" sheetId="5" r:id="rId8"/>
    <sheet name="Utitlidad neta" sheetId="8" r:id="rId9"/>
    <sheet name="Inversiones" sheetId="9" r:id="rId10"/>
    <sheet name="AA Y FILIALES" sheetId="20" state="hidden" r:id="rId11"/>
    <sheet name="Propósito" sheetId="29" r:id="rId12"/>
    <sheet name="Producción de agua potable " sheetId="11" r:id="rId13"/>
    <sheet name="Volumen de estanques m3" sheetId="12" r:id="rId14"/>
    <sheet name="Volumen de agua depurada" sheetId="15" r:id="rId15"/>
    <sheet name="Longitud de la red de distri" sheetId="13" r:id="rId16"/>
    <sheet name="Longitud de red de recolección" sheetId="14" r:id="rId17"/>
    <sheet name="Principales accionistas" sheetId="16" r:id="rId18"/>
    <sheet name=" Partes Interesadas " sheetId="26" state="hidden" r:id="rId19"/>
  </sheets>
  <externalReferences>
    <externalReference r:id="rId20"/>
  </externalReferences>
  <definedNames>
    <definedName name="_1._Incremento_de_rentabilidad">#REF!</definedName>
    <definedName name="DATEREV">#REF!</definedName>
    <definedName name="estr">#REF!</definedName>
    <definedName name="ESTRATEGIA">#REF!</definedName>
    <definedName name="j">#REF!</definedName>
    <definedName name="l">#REF!</definedName>
    <definedName name="REV">#REF!</definedName>
    <definedName name="sdsdf">#REF!</definedName>
    <definedName name="TIME">'[1]Evaluación Impacto Proceso'!$B$5:$G$5</definedName>
    <definedName name="TITLE">#REF!</definedName>
    <definedName name="TREB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16" l="1"/>
  <c r="C21" i="16"/>
  <c r="D17" i="16"/>
  <c r="F17" i="16"/>
</calcChain>
</file>

<file path=xl/sharedStrings.xml><?xml version="1.0" encoding="utf-8"?>
<sst xmlns="http://schemas.openxmlformats.org/spreadsheetml/2006/main" count="1247" uniqueCount="757">
  <si>
    <t>IR</t>
  </si>
  <si>
    <t>TOTAL</t>
  </si>
  <si>
    <t>Responsable</t>
  </si>
  <si>
    <t>Número de Trabajadores</t>
  </si>
  <si>
    <t>Activos (millones de pesos)</t>
  </si>
  <si>
    <t>Ingresos (millones de pesos)</t>
  </si>
  <si>
    <t>Costos (millones de pesos)</t>
  </si>
  <si>
    <t>EBTDA (millones de pesos)</t>
  </si>
  <si>
    <t>Utilidad Neta (millones de pesos)</t>
  </si>
  <si>
    <t>Inversiones (millones de pesos)</t>
  </si>
  <si>
    <t>INVERSIONISTAS</t>
  </si>
  <si>
    <t>CLIENTES</t>
  </si>
  <si>
    <t>TRABAJADORES</t>
  </si>
  <si>
    <t>Una empresa sosteniblemente rentable.</t>
  </si>
  <si>
    <t>Una empresa que da buen servicio.</t>
  </si>
  <si>
    <r>
      <t>Una empresa segura, atractiva y de referencia en su ámbito para trabajar.</t>
    </r>
    <r>
      <rPr>
        <b/>
        <sz val="10.5"/>
        <color rgb="FF000000"/>
        <rFont val="Arial"/>
        <family val="2"/>
        <scheme val="minor"/>
      </rPr>
      <t> </t>
    </r>
  </si>
  <si>
    <t>Dimensiones de la actividad económica principal</t>
  </si>
  <si>
    <t>Objetivo estratégico</t>
  </si>
  <si>
    <t>Indicador</t>
  </si>
  <si>
    <t>Real 2025</t>
  </si>
  <si>
    <t>Ambición 2030</t>
  </si>
  <si>
    <t>1. Desempeño financiero sólido</t>
  </si>
  <si>
    <t>ROCE</t>
  </si>
  <si>
    <t>&gt;10,5%</t>
  </si>
  <si>
    <t>4. Satisfacción de cliente</t>
  </si>
  <si>
    <t>Satisfacción global a clientes del Grupo</t>
  </si>
  <si>
    <t>&gt;60%</t>
  </si>
  <si>
    <t>7. Ambiente laboral seguro</t>
  </si>
  <si>
    <t>Índice de frecuencia de accidentes</t>
  </si>
  <si>
    <t>&lt;4</t>
  </si>
  <si>
    <t>2. Sustentabilidad financiera</t>
  </si>
  <si>
    <t>3,61x</t>
  </si>
  <si>
    <t>5. Calidad objetiva del servicio</t>
  </si>
  <si>
    <t>Porcentaje de continuidad del servicio de agua potable</t>
  </si>
  <si>
    <t>&gt;99,9%</t>
  </si>
  <si>
    <t>8. Representatitividad de la sociedad</t>
  </si>
  <si>
    <t>Porcentaje de mujeres en cargos de responsabilidad</t>
  </si>
  <si>
    <t>3. Gobernanza</t>
  </si>
  <si>
    <t>Porcentaje de cumplimiento G-Metrix</t>
  </si>
  <si>
    <t>6. Calidad del agua</t>
  </si>
  <si>
    <t>Porcentaje de cumplimiento de calidad del servicio de agua potable</t>
  </si>
  <si>
    <t>9. Referente para trabajar</t>
  </si>
  <si>
    <t>Certificación de buen lugar para trabajar</t>
  </si>
  <si>
    <t>75 ptos</t>
  </si>
  <si>
    <t>80 ptos</t>
  </si>
  <si>
    <t>CIUDADANO</t>
  </si>
  <si>
    <t>CULTURAL</t>
  </si>
  <si>
    <t>MEDIOAMBIENTAL</t>
  </si>
  <si>
    <t>Una empresa comprometida con el derecho al agua y saneamiento.</t>
  </si>
  <si>
    <t>Una empresa experta que educa, crea valor y genera contenido técnico y medioambiental.</t>
  </si>
  <si>
    <t>Una empresa resiliente que cuida y colabora con su entorno.</t>
  </si>
  <si>
    <t>Dimensiones de los territorios</t>
  </si>
  <si>
    <t>10. Adaptación al cambio climático</t>
  </si>
  <si>
    <t>Porcentaje avance cartera proyectos Biociudad 2025-2030</t>
  </si>
  <si>
    <t>13. Educar a la comunidad desde nuestros recintos</t>
  </si>
  <si>
    <t>Cantidad de personas que realizaron visitas a los recintos</t>
  </si>
  <si>
    <t>&gt;20.000</t>
  </si>
  <si>
    <t>16. Reducción de impactos ambientales</t>
  </si>
  <si>
    <t>Reducción del Agua No Facturada (ANF)</t>
  </si>
  <si>
    <t>11. Servicios de agua y saneamiento dignos para toda la RM</t>
  </si>
  <si>
    <t>Número de tipologías de apoyo más allá de la regulación con protocolo de acción</t>
  </si>
  <si>
    <t>14. Educar a la comunidad desde nuestras intervenciones en terreno</t>
  </si>
  <si>
    <t>Cantidad de tipologías de trabajo en terreno con nuevo protocolo</t>
  </si>
  <si>
    <t>17. Economía circular</t>
  </si>
  <si>
    <t>Toneladas de abono vendido</t>
  </si>
  <si>
    <t>&gt;40.000</t>
  </si>
  <si>
    <t>12. Experiencia ciudadana</t>
  </si>
  <si>
    <t>Marca ciudadana Cadem</t>
  </si>
  <si>
    <t>15. Educar en el ciclo urbano del agua y su buen uso</t>
  </si>
  <si>
    <t>Número de personas con interacción con nuestro material educativo</t>
  </si>
  <si>
    <t>&gt;50.000</t>
  </si>
  <si>
    <t>18. Biodiversidad e integración de recintos</t>
  </si>
  <si>
    <t>Número de proyectos que participan en la mejora ecológica del entorno</t>
  </si>
  <si>
    <t>Aguas superficiales</t>
  </si>
  <si>
    <t>Aguas subterráneas</t>
  </si>
  <si>
    <t>La Farfana</t>
  </si>
  <si>
    <t>Trebal-Mapocho</t>
  </si>
  <si>
    <t>Otras depuradoras en RM</t>
  </si>
  <si>
    <t>Longitud de la red de distribución de agua potable (km)</t>
  </si>
  <si>
    <t>Aguas Andinas</t>
  </si>
  <si>
    <t>Aguas Cordillera</t>
  </si>
  <si>
    <t>Aguas Manquehue</t>
  </si>
  <si>
    <t>Longitud de red de recolección (km)</t>
  </si>
  <si>
    <t>RUT</t>
  </si>
  <si>
    <t>ACCIONES</t>
  </si>
  <si>
    <t>SERIE</t>
  </si>
  <si>
    <t>%</t>
  </si>
  <si>
    <t>A</t>
  </si>
  <si>
    <t xml:space="preserve">BANCO DE CHILE POR CUENTA DE TERCEROS NO RESIDENTES         </t>
  </si>
  <si>
    <t>B</t>
  </si>
  <si>
    <t xml:space="preserve">BANCO DE CHILE POR CUENTA DE STATE STREET                   </t>
  </si>
  <si>
    <t xml:space="preserve">BANCO SANTANDER CHILE                                       </t>
  </si>
  <si>
    <t>Claudia Gonzalez</t>
  </si>
  <si>
    <t>Nº</t>
  </si>
  <si>
    <t>Grupo de Interés</t>
  </si>
  <si>
    <t>Subgrupo</t>
  </si>
  <si>
    <t>Partes Interesadas</t>
  </si>
  <si>
    <t xml:space="preserve">Clasificación </t>
  </si>
  <si>
    <t>Factor Relevante</t>
  </si>
  <si>
    <t>Necesidades</t>
  </si>
  <si>
    <t>Expectativas</t>
  </si>
  <si>
    <t>Aplica Requisito Legal (*)</t>
  </si>
  <si>
    <t xml:space="preserve">NO Aplica Requisito Legal </t>
  </si>
  <si>
    <t>Responsable Seguimiento</t>
  </si>
  <si>
    <t>Estrategia</t>
  </si>
  <si>
    <t>Comunicación</t>
  </si>
  <si>
    <t>Frecuencia</t>
  </si>
  <si>
    <t>Status</t>
  </si>
  <si>
    <t>Evaluación de Satisfacción</t>
  </si>
  <si>
    <t>Trabajadores/as</t>
  </si>
  <si>
    <t xml:space="preserve">Alta Dirección 
Trabajadores/as
</t>
  </si>
  <si>
    <t>Dirección de Clientes y Desarrollo Comercial
Dirección Gestión Territorial
Dirección de Operaciones
Trabajadores/as</t>
  </si>
  <si>
    <t>Interno</t>
  </si>
  <si>
    <t>Gestión de la Calidad y Cumplimiento</t>
  </si>
  <si>
    <t>- Un sistema de gestión que garantice el cumplimiento de estándares para evitar sanciones y riesgos operativos.
- Conocer los procedimientos de calidad y herramientas para asegurar el control de los procesos.</t>
  </si>
  <si>
    <t>- Liderar el mercado con un servicio de alta calidad, reforzando la reputación y la confianza del cliente.
- Que la empresa valore su rol en la garantía de la calidad y que el compromiso con la mejora continua sea un pilar de la cultura laboral.</t>
  </si>
  <si>
    <t>x</t>
  </si>
  <si>
    <t xml:space="preserve">GT de Calidad </t>
  </si>
  <si>
    <t xml:space="preserve">Auditorías del SGC, Revisión por la Dirección, Capacitación y sensibilización </t>
  </si>
  <si>
    <t xml:space="preserve">Informes de gestión, Comités SGI de la Dirección </t>
  </si>
  <si>
    <t>Trimestral, Anual</t>
  </si>
  <si>
    <t>En curso</t>
  </si>
  <si>
    <t>Auditorías, KPIs de calidad del servicio y producto, Resultados del Desempeño del Sistema.</t>
  </si>
  <si>
    <t>Gerencia General
Dirección de Operaciones
Trabajadores/as</t>
  </si>
  <si>
    <t>Gestión Ambiental y Liderazgo
Roles y Responsabilidad Ambiental</t>
  </si>
  <si>
    <t>- Un sistema de gestión que evite sanciones y proteja la reputación ambiental de la empresa.
- Formación y herramientas para aplicar protocolos ambientales.</t>
  </si>
  <si>
    <t xml:space="preserve">- Liderar en sostenibilidad, reduciendo el impacto ambiental de las operaciones y asegurando la licencia social para operar.
- Desarrollar programas de formación continua en gestión ambiental y eficiencia de recursos.
</t>
  </si>
  <si>
    <t>GT de Medio Ambiente</t>
  </si>
  <si>
    <t xml:space="preserve">- Integrar la gestión ambiental en la estrategia de negocio y destinar los recursos necesarios para proyectos sostenibles.
- Desarrollar programas de formación continua en gestión ambiental y eficiencia de recursos.
</t>
  </si>
  <si>
    <t>- Reporte integrado, Comités SGI de la Dirección
- Formación, Intranet</t>
  </si>
  <si>
    <t>Trimestral, Anual
Periódica</t>
  </si>
  <si>
    <t>- Auditorías ISO 14001, KPIs, Resultados del Desempeño del Sistema.
- Evaluación de habilidades, Cumplimiento programa de capacitación.</t>
  </si>
  <si>
    <t>Gerencia General
Dirección de Operaciones
Trabajadores/as 
Sindicatos 
Comités Paritarios de Higiene y Seguridad</t>
  </si>
  <si>
    <t xml:space="preserve">Liderazgo y Compromiso con la Seguridad
Salud, Seguridad y Bienestar
</t>
  </si>
  <si>
    <t>- Un sistema de gestión que reduzca accidentes, minimice riesgos legales y proteja la reputación de la empresa.
- Un entorno de trabajo seguro y saludable, con protocolos claros para prevenir riesgos.</t>
  </si>
  <si>
    <t>- Lograr una cultura de "cero accidentes" y que las inversiones en seguridad se traduzcan en mayor productividad.
- Que la empresa invierta en seguridad, proporcione equipos de protección de alta calidad y ofrezca capacitación continua.</t>
  </si>
  <si>
    <t>GT de Seguridad y Salud Ocupacional</t>
  </si>
  <si>
    <t>Mantener el Sistema de Gestión de Seguridad y Salud Ocupacional (SGSSO) y promover activamente el liderazgo visible en seguridad.</t>
  </si>
  <si>
    <t>Reportabilidad de Seguridad y Salud Ocupacional (SSO), Comités SGI de la Dirección</t>
  </si>
  <si>
    <t>Mensual, Trimestral, Anual</t>
  </si>
  <si>
    <t>Auditorías, Tasa de accidentabilidad, KPI de seguridad. Resultados del Desempeño del Sistema.</t>
  </si>
  <si>
    <t>CODIR
Puestos ejecutivos
Trabajadores de planta
Trabajadores con contrato a plazo fijo
Sindicatos de la compañía</t>
  </si>
  <si>
    <t>Calidad objetiva del servicio</t>
  </si>
  <si>
    <t xml:space="preserve">Los equipos en caso de contingencia, necesita contar con instancias de coordinación y  protocolos para el trabajo coordinado frente a incidentes que se presenten en la organización.
Las unidades, necesitan que el servicio esté en constante funcionamiento dado que de esto depende su actividad y que existan protocolos definidos y comunicados para enfrentar los incidentes posibles de ser presentados. </t>
  </si>
  <si>
    <t>Los trabajadores y trabajadoras del Grupo Aguas esperan un ambiente de trabajo que:
- Entrenamiento constante y oportuno de acuerdo a sus responsabilidades definidas ante una emergencia.
- Que existan los canales de comunicación necesarios y conocidos por las partes. 
- Funcionamiento de un canal de comunicación hacia la familia en caso de emergencia.</t>
  </si>
  <si>
    <t>GT de Continuidad de Negocio</t>
  </si>
  <si>
    <t xml:space="preserve">-Campañas internas.
-Mailing.
-Intervenciones en espacios de trabajo.
-Reuniones de trabajo.
-Intranet y Redes Sociales.
-Web de Aguas Andinas.
- Capacitaciones.
</t>
  </si>
  <si>
    <t>Diversos medios y plataformas que maneja la empresa, como por ejemplo:
- Comunicación digital.
- Mailings y campañas.
- Reuniones (telemáticas y presenciales).
- Capacitaciones.</t>
  </si>
  <si>
    <t>Normalidad / Emergencia</t>
  </si>
  <si>
    <t>Permanente</t>
  </si>
  <si>
    <t>Resultado de indicadores de Continuidad de Negocio.</t>
  </si>
  <si>
    <t>Alta Dirección
Trabajadores/as</t>
  </si>
  <si>
    <t xml:space="preserve">Eficiencia Energética y Consumo de Energía (SGE)
Eficiencia Energética y Uso de Energía
</t>
  </si>
  <si>
    <t>Reducción de costos operativos (energía). Cumplimiento legal y normativo.
Formación en el uso eficiente de equipos.</t>
  </si>
  <si>
    <t xml:space="preserve">Liderazgo en el sector. Certificación y mantención del SGE (ISO 50001).
Participación en el SGE. 
</t>
  </si>
  <si>
    <t>GT Gestión de la Energía</t>
  </si>
  <si>
    <t xml:space="preserve">Proveer recursos para el SGE. Establecer Política y Objetivos Energéticos.
Capacitación y sensibilización del personal. Promover la cultura de eficiencia.
</t>
  </si>
  <si>
    <t>Informes de Desempeño Energético (SGE). Revisiones por la Dirección.
 Reuniones operacionales.</t>
  </si>
  <si>
    <t>Trimestral, anual</t>
  </si>
  <si>
    <t>Cumplimiento de Objetivos Energéticos y KPI de Ahorro.
Nivel de participación</t>
  </si>
  <si>
    <t>Alta Dirección 
Trabajadores/as
Comités Paritarios de Higiene y Seguridad
Organizaciones Sindicales</t>
  </si>
  <si>
    <t>Ética y Gobernanza del Negocio</t>
  </si>
  <si>
    <t xml:space="preserve"> - Un entorno de trabajo respetuoso libre de corrupción.
 - Comunicación, concientización y capacitación clara y accesible para entender qué se considera corrupción y como se debe prevenir.
 - Contar con acceso a un canal de denuncias en materias de integridad y cumplimiento, para reportar conductas sospechosas sin temor a represalias y confidencial
 - Que las políticas y procedimientos estén disponibles y sean fáciles de entender.
 - Esperan el compromiso de la Alta Dirección y que promuevan una cultura de integridad</t>
  </si>
  <si>
    <t>Que las políticas éticas se apliquen y sean visible en todos los niveles, y que exista un Sistema de Gestión Anticorrupción eficaz.
Participación en la revisión de riesgos y controles asociados, así como tambien en políticas y procedimientos.</t>
  </si>
  <si>
    <t>GT Sistema Anticorrupción</t>
  </si>
  <si>
    <t>Promover un canal de denuncias anónimo y una investigación imparcial. Incluir formación obligatoria y periódica en la Política Anticorrupción</t>
  </si>
  <si>
    <t>Intranet
Canal de Denuncias  
Comunicaciones internas
Página web
Comités</t>
  </si>
  <si>
    <t>Continuo</t>
  </si>
  <si>
    <t>Número de denuncias
Tasa de participación en la formación Antisoborno.</t>
  </si>
  <si>
    <t>Alta Dirección
Comité de Seguridad
Trabajadores/as</t>
  </si>
  <si>
    <t>Tecnología y Ciberseguridad</t>
  </si>
  <si>
    <t>- Promover la seguridad dentro de la organización, 
mediante un adecuado compromiso y una apropiada asignación de recursos 
económicos, humanos y tecnológicos
- Capacitación en nuevas tecnologías y acceso a herramientas.
- Proteger la información</t>
  </si>
  <si>
    <t xml:space="preserve">- Liderar la industria, garantizar la viabilidad del negocio y fortalecer la reputación de la empresa como un actor clave en la gestión y protección de la Seguridad de la Información
- Un entorno laboral innovador que mejora la eficiencia y abre nuevas oportunidades
- Resguardar la información de datos personales y privacidad de los trabajadores y trabajadoras
</t>
  </si>
  <si>
    <t>GT Seguridad de la Información</t>
  </si>
  <si>
    <t xml:space="preserve">Mantener el Sistema de Gestión de Seguridad
Ofrecer programas de formación en tecnologías y ciberseguridad
Implementar controles adecuados para el resguardo de los datos de información 
</t>
  </si>
  <si>
    <t>Codir, Comités de Gerencia, Informes Anuales
Talleres, Intranet, Reuniones</t>
  </si>
  <si>
    <t>Periódica, Anual</t>
  </si>
  <si>
    <t>KPIs
Evaluación de Capacitación
Reporte de comité de seguridad</t>
  </si>
  <si>
    <t xml:space="preserve">Gerencia General, Comité de Dirección, comité de Diversidad e Inclusión, Niveles Ejecutivos.
Sindicatos, Comités Paritarios, Todos los Trabajadores/as
</t>
  </si>
  <si>
    <t>Liderazgo y compromiso con la igualdad
Conciliación, salud, bienestar, desarrollo</t>
  </si>
  <si>
    <t>- Recursos, alineación estratégica
- Equidad en oportunidades, ambiente seguro, conciliación</t>
  </si>
  <si>
    <t>- Posicionamiento como empresa líder en equidad de género y conciliación
- Cultura organizacional inclusiva, igualdad de oportunidades y libre de discriminación</t>
  </si>
  <si>
    <t>GT Igualdad de Género</t>
  </si>
  <si>
    <t>- Integrar igualdad de género en la estrategia corporativa y reportes de gestión
- Programas de formación, protocolos de acoso, medidas de conciliación y en general incorpora la perspectiva de género en todos los procesos</t>
  </si>
  <si>
    <t>Reuniones estratégicas, reportes internos, reporte de indicadores, avances de objetivos estratégicos.
Charlas, formaciones, newsletters, correo interno, comunicados, capsulas, mensajes gráficos en recintos.</t>
  </si>
  <si>
    <t xml:space="preserve">Mensual, Trimestral, Anual
</t>
  </si>
  <si>
    <t>- Encuestas de clima, revisión de reportes, auditorías internas y externas, diagnósticos cada 3 a 4 años.
- Encuestas de satisfacción, indicadores de rotación, participación en capacitaciones, usabilidad de los beneficios, encuestas de clima, CEAL.</t>
  </si>
  <si>
    <t>Capital Humano y Cultura Organizacional
Seguridad y Bienestar
Gestión Operativa y Cadena de Suministro
Gobernanza y Claridad de Roles en Activos</t>
  </si>
  <si>
    <t>- Formación técnica para operar y mantener activos con competencia garantizada.
- Protocolos claros de seguridad operacional en biofactorías y activos de riesgo.
- Disponibilidad de repuestos, herramientas y órdenes de trabajo claras.
- Definición clara de roles y responsabilidades en ciclo de vida del activo.</t>
  </si>
  <si>
    <t>- Sentirse parte de una organización que valora su conocimiento técnico y trayectoria.
- Confianza en que la empresa protege su integridad y no expone a riesgos innecesarios.
- Expectativa de coherencia entre decisiones corporativas y realidad operativa.
- Expectativa de participación en la toma de decisiones técnicas y planificación.</t>
  </si>
  <si>
    <t>GT Gestión de Activos Físicos</t>
  </si>
  <si>
    <t>- Programas de capacitación vinculados explícitamente al plan de gestión de activos.
- Plan SSO de la campaña, Generar Procedimientos de Seguridad y/o trabajo seguro para el Mantenimiento de activos  y monitoreo en terreno.
- Asegurar reservas de repuestos críticos integrados al plan de activos a través de Herramienta SAP - MRP.
Alineamiento SGI-SGA-Empresa</t>
  </si>
  <si>
    <t xml:space="preserve">Codir, Comité de Formación, Comités de Gerencia de Gestión de Activos
Comités de Seguridad, Reuniones Internas, Reuniones de Equipo, </t>
  </si>
  <si>
    <t>Mensual, Semestral, Frente al Cambio</t>
  </si>
  <si>
    <t>Encuesta de Clima, KPIs de Formación
Tasa de Accidentes
KPI Cumplimiento Preventivo, KPI Cumplimiento Correctivo
Encuesta de Clima/GPTW</t>
  </si>
  <si>
    <t>Asociaciones de la Sociedad Civil</t>
  </si>
  <si>
    <t xml:space="preserve">
Organización No Gubernamental (ONGs)
Fundaciones</t>
  </si>
  <si>
    <t>Corporación Nacional de Consumidores y Usuarios (Conadecus)
Organización de Consumidores y Usuarios de Chile (Odecus)
Asociación Nacional de
Fondo de Agua Santiago
Maipo</t>
  </si>
  <si>
    <t>Externo</t>
  </si>
  <si>
    <t>Calidad del Producto y Servicio</t>
  </si>
  <si>
    <t>Cumplimiento de los estándares de calidad y presión del servicio, establecidos en la regulación sanitaria.
Transparencia sobre el uso del recurso hídrico y la calidad de los vertidos</t>
  </si>
  <si>
    <t>Transparencia en la gestión de la calidad. Colaboración para reducir las fallas en el servicio.
Colaboración en programas de educación hídrica. Liderazgo en el uso eficiente del recurso.</t>
  </si>
  <si>
    <t>Colaboración en defensa de los derechos del consumidor y mejora de la calidad.
Fomentar la participación ciudadana en la gestión hídrica.</t>
  </si>
  <si>
    <t>Respuesta a consultas.
Mesas de trabajo, Reporte Anual, Diálogo abierto.</t>
  </si>
  <si>
    <t>Según requerimiento.</t>
  </si>
  <si>
    <t>Tasa de Reclamos
Monitoreo de opinión pública.</t>
  </si>
  <si>
    <t>Organizaciones medioambientales</t>
  </si>
  <si>
    <t>Impacto en ecosistemas</t>
  </si>
  <si>
    <t>Impacto de vertidos y biodiversidad</t>
  </si>
  <si>
    <t>Compromiso visible y verificable con la protección de la biodiversidad local.</t>
  </si>
  <si>
    <t>Publicación de datos de monitoreo de vertidos y planes de gestión de biodiversidad.</t>
  </si>
  <si>
    <t>Reporte Integrado</t>
  </si>
  <si>
    <t>Anual</t>
  </si>
  <si>
    <t>Monitoreo de menciones en prensa y redes.</t>
  </si>
  <si>
    <t>OIT, Sindicatos externos</t>
  </si>
  <si>
    <t>Transparencia y Rendición de Cuentas</t>
  </si>
  <si>
    <t>Acceso a información detallada sobre las condiciones laborales y los estándares de seguridad.</t>
  </si>
  <si>
    <t>Compromiso con la salud y la seguridad de todos los trabajadores y que las políticas se apliquen de forma transparente.</t>
  </si>
  <si>
    <t>Publicar, informar y transparentar los resultados laborales que incluya las políticas de seguridad, las tasas de accidentes y las acciones correctivas tomadas.</t>
  </si>
  <si>
    <t>Informes públicos, Mesas de diálogo</t>
  </si>
  <si>
    <t>Posicionamiento público.</t>
  </si>
  <si>
    <t xml:space="preserve">Organizaciones: WWF, TNC, CLG, CdP
Fundaciones: CLG, Pacto Global, Chile Transparente, FGE, ASE, Vigeo Eiris.
</t>
  </si>
  <si>
    <t xml:space="preserve">Sostenibilidad y ESG
</t>
  </si>
  <si>
    <t xml:space="preserve">Compromisos de reducción de GEI. Uso de energías renovables (ERNC).
Buenas prácticas de gestión energética.
</t>
  </si>
  <si>
    <t>Liderazgo ambiental del sector. Transparencia en el consumo de energía.
Contribución a las metas nacionales de eficiencia energética.</t>
  </si>
  <si>
    <t xml:space="preserve">Adopción de Energías Renobables (ERNC). Reportar métricas de ESG y consumo. Alianzas en sostenibilidad.
Cumplir con el SGE. Participación en iniciativas de eficiencia
</t>
  </si>
  <si>
    <t>Reporte de Sostenibilidad (GRI), Mesas de trabajo.
Informes de Gestión, Participación en eventos.</t>
  </si>
  <si>
    <t>Evaluación en rankings ESG y Carbon Disclosure Project (CDP).</t>
  </si>
  <si>
    <t xml:space="preserve">Asociación de Consumidores
Organización No Gubernamental (ONGs)
Fundaciones
</t>
  </si>
  <si>
    <t>Acceso a la Política de Anticorrupción y un Modelo de Prevención de Delitos, que permiten entre otras cosas prevenir riesgos de corrupción. 
Acceso a un canal confidencial donde puedan realizar consultas/denuncias en materias de integridad y cumplimiento.</t>
  </si>
  <si>
    <t>Que las políticas éticas se apliquen de forma transparente, sin conflicto de intereses ni soborno en las interacciones.</t>
  </si>
  <si>
    <t xml:space="preserve">Publicar informes de cumplimiento y denuncias. </t>
  </si>
  <si>
    <t xml:space="preserve">
Página web
Canal de Denuncias  </t>
  </si>
  <si>
    <t>Número de denuncias</t>
  </si>
  <si>
    <t>Transparencia sobre el uso y la gestión de datos.</t>
  </si>
  <si>
    <t>Que el compromiso con la tecnología y la privacidad de los datos sea genuino y sirva al interés público.</t>
  </si>
  <si>
    <t>Publicar informes sobre sus políticas de gestión de datos y ciberseguridad.</t>
  </si>
  <si>
    <t>Políticas de Protección de Datos, Privacidad y Uso de Cookies en sitio web</t>
  </si>
  <si>
    <t>Reporte Anual</t>
  </si>
  <si>
    <t>Organizaciones defensoras de derechos</t>
  </si>
  <si>
    <t>Igualdad, no discriminación.</t>
  </si>
  <si>
    <t>Protocolos de acoso y discriminación.</t>
  </si>
  <si>
    <t>Confianza en el trato sin sesgos a los clientes.</t>
  </si>
  <si>
    <t>GT Igualdad de Género</t>
  </si>
  <si>
    <t>Publicación de políticas internas. Monitoreo de reclamos por discriminación.</t>
  </si>
  <si>
    <t>Página web, Canales de denuncia.</t>
  </si>
  <si>
    <t>Continua</t>
  </si>
  <si>
    <t>En Curso</t>
  </si>
  <si>
    <t>Número de reclamos por discriminación.</t>
  </si>
  <si>
    <t>Asociaciones de Usuarios del Agua</t>
  </si>
  <si>
    <t>Asociaciones de Canalistas
Juntas de Vigilancia</t>
  </si>
  <si>
    <t xml:space="preserve">Asociaciones de Canalistas:
Sociedad del Canal de Maipo, Canales de Maipo, Canales Unidos de Buin, Canal Huidobro, Asociación Canal de Pirque, Asociación Canal Lo Herrera, Asociación Canal La Isla o Lonquén
Usuarios hidroeléctricos
Alto Maipo
Junta de Vigilancia del río
Maipo - Mapocho
Juntas de Vigilancia y
Asociaciones de Canalistas
aguas abajo
Biofactorías
</t>
  </si>
  <si>
    <t>Suministro continuo y de calidad (agua cruda). Coordinación de caudales y extracciones.</t>
  </si>
  <si>
    <t>Gestión eficiente ante escasez. Evitar contaminación aguas arriba. Transparencia en el uso del recurso.</t>
  </si>
  <si>
    <t>Alianzas para seguridad hídrica.</t>
  </si>
  <si>
    <t>Reuniones de coordinación.</t>
  </si>
  <si>
    <t xml:space="preserve">Según requerimiento </t>
  </si>
  <si>
    <t>Cumplimiento de acuerdos de caudal.</t>
  </si>
  <si>
    <t>Asociaciones de Canalistas</t>
  </si>
  <si>
    <t>Cumplimiento de los caudales asignados y protección de las fuentes.</t>
  </si>
  <si>
    <t>Garantía de que la empresa no contamine ni afecte la disponibilidad del agua para riego.</t>
  </si>
  <si>
    <t>Acuerdos de coordinación para la gestión de caudales y retornos de agua.</t>
  </si>
  <si>
    <t>Mesas de Trabajo</t>
  </si>
  <si>
    <t>Según requerimiento</t>
  </si>
  <si>
    <t>Monitorear cumplimiento de acuerdos de caudal.</t>
  </si>
  <si>
    <t>Asociación de Canalistas del Maipo
Junta de Vigilancia del río Maipo</t>
  </si>
  <si>
    <t>Adaptación al cambio climático</t>
  </si>
  <si>
    <t xml:space="preserve">Las Asociaciones de Canalistas necesitan un funcionamiento y distribución efectivo del suministro hídrico, en beneficio todos los agentes que dependen de los causes intervenidos.
Las Juntas de Vigilancia necesitan un funcionamiento efectivo del suministro hídrico. 
Necesita un funcionamiento efectivo del suministro hídrico, en beneficio todos los agentes que dependen de los causes intervenidos. </t>
  </si>
  <si>
    <t xml:space="preserve">Las asociaciones de usuarios de agua esperan que el Grupo Aguas:
- Cumpla los requerimientos de funcionamiento.
- Exista un canal y flujos de comunicación correspondientes.
- Asegure el suministro hídrico para todos quienes se "benefician" o dependen de los causes intervenidos.
- Gestión del agua en general: Disponibilidad del recurso.
</t>
  </si>
  <si>
    <t>Reuniones de trabajo y comunicación constante para revisar principales temas de interés en común.</t>
  </si>
  <si>
    <t>- Monitoreo de reservas.
- Reuniones de seguimiento y coordinación.</t>
  </si>
  <si>
    <t>Consumo energético en el uso de agua</t>
  </si>
  <si>
    <t>Disponibilidad de agua cruda para riego. Uso eficiente de la energía en impulsión de agua.</t>
  </si>
  <si>
    <t>Colaboración en la gestión de la cuenca y la energía.</t>
  </si>
  <si>
    <t>Coordinación para la planificación de bombeos y uso de energía.</t>
  </si>
  <si>
    <t>Reuniones de coordinación de cuenca.</t>
  </si>
  <si>
    <t>Cumplimiento de acuerdos de coordinación.</t>
  </si>
  <si>
    <t xml:space="preserve">Comités
Página web
Canal de Denuncias  </t>
  </si>
  <si>
    <t>Anual, Continuo</t>
  </si>
  <si>
    <t>Autoridades</t>
  </si>
  <si>
    <t>Organismos  Reguladores y   Fiscalizadores
Nacionales
Regionales 
Comunales
Servicio de Emergencia</t>
  </si>
  <si>
    <t>Servicios Sanitarios (SISS)
Autoridad Sanitaria (Seremi de Salud)
Ministerio de Salud y Ministerio de Obras Públicas (MOP) 
Dirección General de Aguas (DGA)
Servicio Nacional del Consumidor (SERNAC)</t>
  </si>
  <si>
    <t>Fiscalización y Cumplimiento de Calidad</t>
  </si>
  <si>
    <t>Que la empresa cumpla rigurosamente con los estándares de calidad del agua y las regulaciones del servicio.</t>
  </si>
  <si>
    <t>Que la empresa sea un socio confiable que gestione la calidad del servicio de forma proactiva, contribuyendo a la salud pública.</t>
  </si>
  <si>
    <t>Mantener un SGC transparente y auditable, colaborando con los entes reguladores para la mejora continua.</t>
  </si>
  <si>
    <t>Informes oficiales a la SISS, Mesas de trabajo</t>
  </si>
  <si>
    <t>Mensual, Anual</t>
  </si>
  <si>
    <t>Auditorías regulatorias, KPI de cumplimiento normativo.</t>
  </si>
  <si>
    <t>Superintendencia del Medio Ambiente (SMA), Ministerio de Medio Ambiente, Superintendencia de Electricidad, Todas las Secretarias Regionales Ministeriales (SEREMI) como SEREMI de Salud, Dirección General de Aguas (DGA), Servicio Agrícola y Ganadero (SAG), Superintendencia de Servicios Sanitarios (SISS), Municipalidades, Ministerio de Salud, Servicio de Evaluación Ambiental (SEA), Corporación Nacional Forestal (CONAF), Dirección de Obras Municipales, Consejo de Monumentos Nacionales, Ministerio de Agricultura.</t>
  </si>
  <si>
    <t>Cumplimiento Normativo y Liderazgo Ambiental</t>
  </si>
  <si>
    <t>Que la empresa cumpla rigurosamente con las regulaciones ambientales y contribuya a los objetivos nacionales.</t>
  </si>
  <si>
    <t>Que la empresa sea un socio confiable que gestione los riesgos ambientales de forma proactiva, evitando la contaminación y cumpliendo con la ley.</t>
  </si>
  <si>
    <t>Mantener una comunicación fluida con los reguladores y colaborar en la creación de estándares más altos.</t>
  </si>
  <si>
    <t>Informes oficiales, Mesas de trabajo</t>
  </si>
  <si>
    <t>Auditorías regulatorias, Cumplimiento de resoluciones ambientales.</t>
  </si>
  <si>
    <t>Superintendencia de Seguridad Social (SUSESO)
Ministerio del Trabajo y Previsión Social
Subsecretaría de Previsión Social
Ministerio de Salud
Organismo Administrador de la Ley (ACHS)</t>
  </si>
  <si>
    <t>Cumplimiento Regulatorio y Fiscalización</t>
  </si>
  <si>
    <t>Que la empresa cumpla con las leyes laborales y las normativas de seguridad y salud ocupacional.</t>
  </si>
  <si>
    <t>Que la empresa sea un socio confiable que gestione la seguridad de forma proactiva, contribuyendo a la salud pública.</t>
  </si>
  <si>
    <t>Mantener una gestión auditable y colaborar con los entes fiscalizadores para la mejora continua.</t>
  </si>
  <si>
    <t>Informes oficiales, Mesas de trabajo interinstitucionales</t>
  </si>
  <si>
    <t>Anual, Periódica</t>
  </si>
  <si>
    <t>Auditorías regulatorias, Cumplimiento de multas.</t>
  </si>
  <si>
    <t>SISS
SEREMI RM
SERNAC
SENEPRED
Delegación Presidencial
Gobernación
Municipios
Presidente
Parlamentarios
Ministerios
Subsecretaría Prevención del Delito
Servicio de emergencias (Bomberos, carabineros y PDI)</t>
  </si>
  <si>
    <t>-Satisfacción de Clientes
-Calidad Objetiva del servicio
- Adaptación al cambio climático</t>
  </si>
  <si>
    <t xml:space="preserve">Las autoridades nacionales necesitan que Aguas Andinas cumpla con los lineamientos definidos en los documentos que aplican a la organización. 
Esto es muy relevante debido a que el Grupo Aguas está principalmente conformado por empresas reguladas, las que se mantienen en constante relación con la Administración Pública. </t>
  </si>
  <si>
    <t>- La empresa cumpla con la legislación vigente.
- La compañía realice sus operaciones de acuerdo a las regulaciones estipuladas para su funcionamiento.
- Se fiscalicen las diferentes instalaciones de la empresa con el fin de asegurar que el servicio no se vea afectado.
- Disminuir el impacto de los incidentes presentados.
- La organización de cumplimiento a los aspectos normativos.
- Relaciones colaborativas entre las partes.
- Respuesta ante emergencias.
- Garantizar las comunicaciones necesarias en caso de notificaciones y/o emergencias a las autoridades correspondientes.</t>
  </si>
  <si>
    <t>-Consultarles y/o informarles acerca de asuntos de interés por medio de canales formales de comunicación.
-Coordinación en situaciones de emergencia.
-Visitas a instalaciones.
-Ventanilla única de comunicación a través de Gerencia de Tarifas y Regulación.
-Respuesta a requerimientos.
-Comunicación directa.
-Reuniones.
-Visitas de fiscalización.
-Participación en actividades públicas.</t>
  </si>
  <si>
    <t xml:space="preserve">-Participación en reuniones de coordinación.
-Participación en comité de emergencias.
-Desarrollo de planes de gestión.
-Respuesta a requerimientos de información.
-Informar cambios de estado. </t>
  </si>
  <si>
    <t>Ministerio de Economía, Fomento y Turismo
Ministerio de Energía
Comisión Nacional de
Energía (CNE)
Superintendencia de Electricidad y Combustibles (SEC)</t>
  </si>
  <si>
    <t>Cumplimiento Legal y Tarifario</t>
  </si>
  <si>
    <t>Cumplimiento de la Ley de Eficiencia Energética. Reportes de consumo y uso energético.</t>
  </si>
  <si>
    <t>Estabilidad en el marco tarifario eléctrico. Incentivos para la inversión en eficiencia.</t>
  </si>
  <si>
    <t>Cumplimiento estricto de la normativa energética. Colaborar en políticas sectoriales.</t>
  </si>
  <si>
    <t>Reportes Energético</t>
  </si>
  <si>
    <t>Trimestral/Anual.</t>
  </si>
  <si>
    <t>Informes de Cumplimientos</t>
  </si>
  <si>
    <t xml:space="preserve"> - Un sistema de fiscalización que asegure el cumplimiento de las obligaciones legales y reglamentarias.
 - Que la empresa cumpla con la legislación vigente y aspectos normativos.
 - Acceso a la Política de Anticorrupción y un Modelo de Prevención de Delitos, que permiten entre otras cosas prevenir riesgos de corrupción. 
 - Acceso a un canal confidencial donde puedan realizar consultas/denuncias en materias de integridad y cumplimiento.</t>
  </si>
  <si>
    <t>Que la empresa actúe como un socio transparente y confiable, con un cumplimiento robusto de las leyes anticorrupción.</t>
  </si>
  <si>
    <t>Establecer canales formales para el relacionamiento y la comunicación. 
Proporcionar evidencia de acuerdo al Procedimiento de Interacción con Funcionarios Públicos y prohibición de pagos de facilitación.</t>
  </si>
  <si>
    <t>Canal de denuncias
Página web
Reportes de Cumplimiento.</t>
  </si>
  <si>
    <t>Registros de reuniones con Funcionarios Públicos (FFPP)</t>
  </si>
  <si>
    <t>Agencia Nacional de Ciberseguridad (ANCI)
Comité Interministerial  sobre Ciberseguridad</t>
  </si>
  <si>
    <t xml:space="preserve">ANCI </t>
  </si>
  <si>
    <t>El cumplimiento de las regulaciones de protección de datos y ciberseguridad.</t>
  </si>
  <si>
    <t>Que la transformación digital de la empresa contribuya a una infraestructura segura a nivel nacional.</t>
  </si>
  <si>
    <t>Colaborar en la elaboración de protocolos de ciberseguridad y protección de datos para el sector.</t>
  </si>
  <si>
    <t>Mesas de Trabajo, Informes Oficiales</t>
  </si>
  <si>
    <t>Mantener Certificaciones de Seguridad</t>
  </si>
  <si>
    <t>Ministerio de la Mujer
Ministerio del Trabajo
Ministerio de desarrollo social
Seremi de salud
Dirección del Trabajo</t>
  </si>
  <si>
    <t>Cumplimiento NCh 3262.</t>
  </si>
  <si>
    <t xml:space="preserve">Cumplimiento legal y normativo.
Transparencia en el reporte de brechas.
Alineación con políticas públicas de igualdad </t>
  </si>
  <si>
    <t>Colaboración para la promoción de buenas prácticas.</t>
  </si>
  <si>
    <t>Implementar un sistema de Gestión de Igualdad de Género.</t>
  </si>
  <si>
    <t>Reporte de indicadores de género.</t>
  </si>
  <si>
    <t>Informes de cumplimiento.</t>
  </si>
  <si>
    <t>Cumplimiento y Gobernanza, Transparencia y Regulación, Resiliencia Hídrica y Continuidad del Servicio</t>
  </si>
  <si>
    <t>Cumplimiento estricto de DS 90 (descarga de contaminantes hacia cursos de aguas marinas y continentales superficiales), Decreto 4  (Reglamento para el manejo de lodos provenientes de plantas de tratamiento de aguas servidas), resoluciones SMA, estándares de descarga. Además, de todos los requisitos normativos asociados a los activos.
Reportabilidad clara y trazable de incidentes operacionales y mantenimientos críticos.
Asegurar continuidad operacional de plantas y redes críticas.</t>
  </si>
  <si>
    <t>Que la empresa actúe preventivamente y no solo "reaccione frente a sanciones".
Que exista una trazabilidad verificable y auditoría transparente.
Que la gestión de activos esté alineada a la Contnuidad Operacional y a la seguridad del Recinto.</t>
  </si>
  <si>
    <t>Analisis de Criticidad y Riesgo Corporativos
Cumplimiento de Procedimientos y estandares de la Organización, Sistema de alertas y repositorio documental único vinculado a activos. (SAP)
Plan de continuidad operacional documentado y comunicado a autoridad.</t>
  </si>
  <si>
    <t xml:space="preserve">Comunicación Interna, Reuniones de Equipo, Comités de Gerencia, Directorio.
Comunicación Interna, Reuniones de Equipo, Comités de Gerencia, Directorio.
Comunicación Interna, Reuniones de Equipo, Comités de Gerencia, Directorio
</t>
  </si>
  <si>
    <t>Cuando Corresponda
Periódico</t>
  </si>
  <si>
    <t>N° de Oficios SISS, y/o Medio Ambiente por Inclumplimiento.
Cumplimiento Mantenimiento Preventivo.
N° de Incumplimientos Normativos a causa de Activos.</t>
  </si>
  <si>
    <t>Clientes</t>
  </si>
  <si>
    <t>Clientes Sensibles (hospitales, recintos penitenciarios)
Clientes Domiciliarios (usuario normal)
Clientes Críticos (Municipio, Gobernación)
Clientes Activables (albergues, residencias sanitarias)</t>
  </si>
  <si>
    <t>Acceso a agua potable segura, de alta calidad y con presión adecuada, sin interrupciones. Acceso eficiente, cercano y transparente y sin discriminación.</t>
  </si>
  <si>
    <t>Que la empresa demuestre su compromiso con la calidad del agua, superando los estándares normativos. Que ofrezca un servicio cercano en los canales de atención, asegurando una atención fácil y resolutiva, con transparencia en los cobros y gestión eficiente de los posibles problemas que surjan en el servicio.</t>
  </si>
  <si>
    <t>Mantener laboratorios de control de calidad acreditados. Desarrollo de canales digitales eficiente, de bajo complejidad para los clientes, fortaleciendo la autoatención.</t>
  </si>
  <si>
    <t>Campañas de comunicación, fortaleciendo la habilitación del cliente.</t>
  </si>
  <si>
    <t>Encuestas de satisfacción, Tasa de reclamos resueltos.</t>
  </si>
  <si>
    <t>Continuidad del Servicio y Seguridad</t>
  </si>
  <si>
    <t>Un servicio sin interrupciones causadas por incidentes o accidentes laborales.</t>
  </si>
  <si>
    <t>Que el enfoque en la seguridad de los trabajadores se traduzca en una operación más estable y un servicio más confiable.</t>
  </si>
  <si>
    <t>Destacar en la comunicación cómo las políticas de seguridad y la prevención de riesgos aseguran la continuidad del servicio.</t>
  </si>
  <si>
    <t>Canales de atención al cliente, Comunicados en redes sociales</t>
  </si>
  <si>
    <t>Periódica, Según evento</t>
  </si>
  <si>
    <t>Encuestas de satisfacción del cliente, Nivel de reclamos.</t>
  </si>
  <si>
    <t>-Satisfacción de Clientes
-Calidad Objetiva del servicio</t>
  </si>
  <si>
    <t>Los clientes necesitan que el servicio se encuentre disponible en todo momento y que éste sea de calidad.</t>
  </si>
  <si>
    <t xml:space="preserve">Los consumidores del servicio esperan que:
- El servicio se entregue de manera constante y de calidad.
- Junto a esto una efectiva resolución a los problemas en la entrega del servicio.
- Existan un servicio de atención al cliente y los canales de atención necesarios para la gestión de los reclamos. 
- Las interrupciones que se presenten en el servicio sean avisadas con anterioridad y éstas sean resueltas en el menor tiempo posible.
- Cuente con apoyo de abastecimiento alternativo en caso de un incidente.
</t>
  </si>
  <si>
    <t>-Mediante el servicio de entrega de Agua Potable, Recolección y Tratamiento.
-Relación Comercial.
-Atención de requerimientos por medio del Contact Center.
-Plataformas web y Agencias Comerciales.
-Comunicaciones masivas y por RRSS.</t>
  </si>
  <si>
    <t>-Canales de atención disponibles 24X7
(Contact Center, Oficina Virtual y plataforma Web).
-Comunicación en RRSS y por SMS (en
casos de clientes suscritos).
-Agencias Comerciales.</t>
  </si>
  <si>
    <t>Mensual o según
requerimientos de
clientes, en particular respondiendo a aquellos críticos.</t>
  </si>
  <si>
    <t xml:space="preserve"> - Acceso a un servicio de calidad y transparente
 - Tarifas justas 
 - Trato equitativo en la prestación del servicio
- Acceso a la Política de Anticorrupción y un Modelo de Prevención de Delitos, que permiten entre otras cosas prevenir riesgos de corrupción. 
 - Acceso a un canal confidencial donde puedan realizar consultas/denuncias en materias de integridad y cumplimiento.</t>
  </si>
  <si>
    <t>Un servicio prestado con integridad y transparencia, sin que exista solicitud o aceptación de soborno para acelerar trámites, conexiones o ajustes de facturación.</t>
  </si>
  <si>
    <t>Implementar controles reforzados en áreas de alto riesgo (ej. inspecciones, cortes, conexiones, ajustes de tarifas). Prohibición estricta de pagos de facilitación</t>
  </si>
  <si>
    <t>Oficina Virtual
Puntos de Atención
Canal de Denuncias
Página web</t>
  </si>
  <si>
    <t>Nivel de satisfacción del servicio.
Número de denuncias</t>
  </si>
  <si>
    <t>Ciberseguridad</t>
  </si>
  <si>
    <t>Proteger la información</t>
  </si>
  <si>
    <t>Resguardar la información de datos personales y privacidad de los Clientes</t>
  </si>
  <si>
    <t xml:space="preserve">Implementar controles adecuados para el resguardo de los datos de información </t>
  </si>
  <si>
    <t>Reuniones de equipo</t>
  </si>
  <si>
    <t>Evaluación de cumplimiento legal</t>
  </si>
  <si>
    <t>Calidad del servicio, trato justo.</t>
  </si>
  <si>
    <t>Acceso equitativo, atención respetuosa, accesibilidad universal, conocimiento en personas con discapacidad.</t>
  </si>
  <si>
    <t>Confianza en la empresa como garante de derechos</t>
  </si>
  <si>
    <t>Comunicación inclusiva, protocolos de atención con enfoque de género, formación a personas claves de la empresa.</t>
  </si>
  <si>
    <t>Canales de atención, sitio web, redes sociales, telefonico, vía wssp</t>
  </si>
  <si>
    <t>Encuestas de satisfacción</t>
  </si>
  <si>
    <t>Clientes / Usuarios</t>
  </si>
  <si>
    <t>Calidad y Continuidad del Servicio, Acceso, Asequibilidad y Gestión Tarifaria, Transparencia y Relación con el Usuario</t>
  </si>
  <si>
    <t>Continuidad operacional garantizada de infraestructura crítica (sin interrupciones en descarga o tratamiento).
Justificación técnica y financiera del CAPEX/OPEX reflejado en tarifas.
Gestión de reclamos con trazabilidad y respuesta técnica sustentada en la condición de activos.</t>
  </si>
  <si>
    <t>Que la empresa actúe con anticipación y control visible de contingencias.
Que la empresa explique con transparencia el valor generado por la gestión de activos en la tarifa.
Expectativa de trato digno, información clara y tiempos de respuesta razonables.
Expectativa de madurez del sistema de gestión de activos alineado a estándares internacionales (ISO 55001).</t>
  </si>
  <si>
    <t>Dar Cumplimiento al Plan Maestro Preventivo de los Equipos de las Plantas.
Comunicar cómo la inversión en la expansión del servicio no impacta la tarifa de los clientes actuales.
Fortalecer y digitalizar las herramientas de gestión de clientes para resolver la mayoría de los casos en una sola interacción.
Desarrollar y Determinar el Comportamiento de los Activos Fijos a través de la Toma de Decisiones y Priorización de los mismos.</t>
  </si>
  <si>
    <t>Comites de Gestión de Activos 
Plataforma Web, Redes Sociales
Chatbot, Call Center</t>
  </si>
  <si>
    <t>Periódico
Permanente</t>
  </si>
  <si>
    <t>N° de Incumplimientos Normatvios a causa/ razón de Activos.
Reclamos de Tarifas
Encuesta de Satisfacción</t>
  </si>
  <si>
    <t>Comunidad</t>
  </si>
  <si>
    <t xml:space="preserve">Comunidad Organizada
Juntas de vecinos </t>
  </si>
  <si>
    <t>Residentes cercanos a instalaciones, Grupos de vecinos</t>
  </si>
  <si>
    <t>Calidad del Servicio y Bienestar Público</t>
  </si>
  <si>
    <t>Un suministro de agua que garantice la salud y el bienestar de todos los habitantes.</t>
  </si>
  <si>
    <t>Que la empresa sea transparente en sus procesos de control de calidad, asegurando que el agua sea segura para el consumo y que no se comprometa la salud de la comunidad.</t>
  </si>
  <si>
    <t>Informar los resultados de los análisis de calidad del agua y establecer canales de diálogo.</t>
  </si>
  <si>
    <t>Reuniones locales, Informes públicos</t>
  </si>
  <si>
    <t>Periódica</t>
  </si>
  <si>
    <t>Encuestas de percepción, Tasa de reclamos.</t>
  </si>
  <si>
    <t>Residentes cercanos a instalaciones, Grupos de vecinos, Juntas de vecinos</t>
  </si>
  <si>
    <t>Protección del Medio Ambiente Local</t>
  </si>
  <si>
    <t>Que las operaciones de la empresa no contaminen las fuentes de agua locales o generen impactos negativos.</t>
  </si>
  <si>
    <t>Que la empresa tome un rol activo en la protección y mejora del medio ambiente local.</t>
  </si>
  <si>
    <t>Establecer un canal de comunicación para consultas ambientales y realizar proyectos de restauración ecológica en conjunto con la comunidad.</t>
  </si>
  <si>
    <t>Seguridad Pública y del Entorno</t>
  </si>
  <si>
    <t>Que las operaciones de la empresa, como la construcción o el mantenimiento, no representen un riesgo para su salud y seguridad.</t>
  </si>
  <si>
    <t>Transparencia sobre los riesgos de las operaciones y la implementación de medidas de seguridad que protejan el entorno público.</t>
  </si>
  <si>
    <t>Lanzar programas de concientización sobre la seguridad en torno a las instalaciones y proyectos de la empresa.</t>
  </si>
  <si>
    <t>Campañas de seguridad</t>
  </si>
  <si>
    <t>Nivel de reclamos, Encuestas de percepción de seguridad.</t>
  </si>
  <si>
    <t>Vecinos infra. SAP
Vecinos infra. SAS
Asociaciones vecinales</t>
  </si>
  <si>
    <t>Las comunidades vecinas necesitan que su comunidad cuente con el servicio se encuentre disponible en todo momento y que éste sea de calidad.
Se entregue información clara y oportuna.
Que los incidentes se reporten a la brevedad y se entregue toda la información necesaria.</t>
  </si>
  <si>
    <t>-Disminuya el impacto de los incidentes que los puedan afectar. 
-Genere oportunidades de dialogo y relacionamiento, para mantener una  relación perdurable en el tiempo.
-Exista un canal de comunicación y los flujos correspondientes.</t>
  </si>
  <si>
    <t xml:space="preserve">Comunicación/gestión de impactos. 
Se hace a través del contacto territorial directo o mediante campañas segmentadas.
</t>
  </si>
  <si>
    <t>-Aló Vecino.
-Mesas de Trabajo.
-Programas de relacionamiento
comunitario.
-Comunicación directa puerta a puerta.
-Campañas de comunicación segmentadas.</t>
  </si>
  <si>
    <t>Residentes cercanos a instalaciones</t>
  </si>
  <si>
    <t>Impacto ambiental y SGE</t>
  </si>
  <si>
    <t>Reducción de la huella de carbono de la operación.</t>
  </si>
  <si>
    <t xml:space="preserve">Uso responsable de la energía. </t>
  </si>
  <si>
    <t>Medir y comunicar el impacto ambiental de la energía.</t>
  </si>
  <si>
    <t>Programas de educación.</t>
  </si>
  <si>
    <t>Encuestas de percepción comunitaria.</t>
  </si>
  <si>
    <t xml:space="preserve">
- Acceso a la Política de Anticorrupción y un Modelo de Prevención de Delitos, que permiten entre otras cosas prevenir riesgos de corrupción. 
 - Acceso a un canal confidencial donde puedan realizar consultas/denuncias en materias de integridad y cumplimiento.</t>
  </si>
  <si>
    <t>Que la empresa actúe de manera ética y respetuosa, escuchando sus preocupaciones y trabajando con la comunidad para resolver conflictos.
Que las políticas éticas se apliquen de forma transparente, sin conflicto de intereses ni soborno en las interacciones.</t>
  </si>
  <si>
    <t>Establecer un canal de comunicación permanente y mesas de trabajo locales.</t>
  </si>
  <si>
    <t>Call Center
Agencias comerciales
Redes sociales 
Plataforma Web
Canal de denuncias</t>
  </si>
  <si>
    <t xml:space="preserve">Protección de sus datos al interactuar con la empresa. </t>
  </si>
  <si>
    <t>Uso responsable de la tecnología. Seguridad en el acceso a plataformas online.</t>
  </si>
  <si>
    <t>Comunicación de buenas prácticas de Seguridad de la Información.</t>
  </si>
  <si>
    <t>Página web, RRSS</t>
  </si>
  <si>
    <t>En curso.</t>
  </si>
  <si>
    <t>Percepción de confianza en la Seguridad de la Información.</t>
  </si>
  <si>
    <t>Grupos vecinales, residentes cercanos.</t>
  </si>
  <si>
    <t>Impacto social, inclusión.</t>
  </si>
  <si>
    <t>Participación, respeto, acceso equitativo.</t>
  </si>
  <si>
    <t>Empresa que fomenta el desarrollo local.</t>
  </si>
  <si>
    <t>Mesas de diálogo, programas de inclusión, comunicación directa.</t>
  </si>
  <si>
    <t>Reuniones comunitarias, medios locales.</t>
  </si>
  <si>
    <t>Semestral</t>
  </si>
  <si>
    <t>Encuestas comunitarias, participación en actividades, indicadores sociales.</t>
  </si>
  <si>
    <t>Comunidad Local</t>
  </si>
  <si>
    <t>Sostenibilidad y Medio Ambiente, Relacionamiento y Confianza, Bienestar Social y Responsabilidad Corporativa</t>
  </si>
  <si>
    <t>Control de olores, descargas y externalidades del activo en territorio.
Canales de comunicación estables y accesibles frente a incidentes.
Impacto controlado de tránsito, ruidos, emergencias.</t>
  </si>
  <si>
    <t>Que la empresa reconozca el impacto y actúe proactivamente, no solo "cumpla con norma".
Expectativa de participación y escucha territorial real.
Que la empresa contribuya a la creación de valor y al bienestar local.</t>
  </si>
  <si>
    <t>Levantar las brechas y necesidades sobre el agua a nivel local y realizar reuniones para informar sobre proyectos de infraestructura.
Lanzar programas de pasantías o aprendices para residentes locales.
Establecer un canal de comunicación permanente y mesas de trabajo locales.</t>
  </si>
  <si>
    <t>Reuniones, Mesas de Trabajo
Programas de Pasantías
Mesas de Trabajo, Plataforma Web</t>
  </si>
  <si>
    <t>Cuando Corresponda</t>
  </si>
  <si>
    <t>Nivel de Reclamos
Encuesta de Confianza
Tasa de Contratación Local</t>
  </si>
  <si>
    <t>Entidades Especializadas</t>
  </si>
  <si>
    <t>Centros de Investigación
Instituciones de Educación Superior 
Organismos internacionales 
Asociaciones Gremiales
Organismos Multilaterales</t>
  </si>
  <si>
    <t>Empresas de Servicios
Sanitarios (Andess)
AIDIS
CETAQUA,
AguasLab
Universidades</t>
  </si>
  <si>
    <t>Intercambio de conocimiento técnico.</t>
  </si>
  <si>
    <t>Innovación en plantas  y redes. Publicación de estudios técnicos. Colaboración en I+D.</t>
  </si>
  <si>
    <t>Participación en I+D.</t>
  </si>
  <si>
    <t>Seminarios, Talleres, Publicaciones técnicas.</t>
  </si>
  <si>
    <t>Benchmarking de indicadores de calidad.</t>
  </si>
  <si>
    <t>Académicos, Universidades, centro de investigación</t>
  </si>
  <si>
    <t>Innovación y Tecnología</t>
  </si>
  <si>
    <t>Datos de operación y consumo de la planta. Financiamiento para proyectos de I+D.</t>
  </si>
  <si>
    <t>Transferencia de tecnología de eficiencia (motores, bombeo, cogeneración).</t>
  </si>
  <si>
    <t>Colaboración en proyectos de I+D enfocados en la eficiencia energética.</t>
  </si>
  <si>
    <t>Convenios de colaboración. Publicaciones técnicas.</t>
  </si>
  <si>
    <t>N° de proyectos de I+D aplicados.</t>
  </si>
  <si>
    <t xml:space="preserve"> - Acceso a la Política de Anticorrupción y un Modelo de Prevención de Delitos, que permiten entre otras cosas prevenir riesgos de corrupción. 
 - Acceso a un canal confidencial donde puedan realizar consultas/denuncias en materias de integridad y cumplimiento.</t>
  </si>
  <si>
    <t>Que el SGAS cumpla con los requisitos de la ISO 37001 y se mantenga su certificación
Que las políticas éticas se apliquen de forma transparente, sin conflicto de intereses ni soborno en las interacciones.</t>
  </si>
  <si>
    <t>Contratación de auditorías externas periódicas para verificar la efectividad del SGAS
Designación de un equipo interno para gestionar el cumplimiento.</t>
  </si>
  <si>
    <t>Auditorías
Solicitudes de información
Reuniones de seguimiento al SGAS.
Canal de denuncias
Página web</t>
  </si>
  <si>
    <t>Anual/Continuo</t>
  </si>
  <si>
    <t>Resultado de la Auditoría de Certificación ISO 37001
Nivel de no conformidades detectadas.
Número de denuncias</t>
  </si>
  <si>
    <t>Entidades Especializadas en Ciberseguridad</t>
  </si>
  <si>
    <t>Intercambio de know-how en Ciberseguridad</t>
  </si>
  <si>
    <t>Liderazgo en la gestión de riesgos de Seguridad de la Información</t>
  </si>
  <si>
    <t>Colaboración en investigación. Desarrollo de talento en Ciberseguridad</t>
  </si>
  <si>
    <t>Acuerdos de colaboración, Participación en foros.</t>
  </si>
  <si>
    <t>Resultados de participación</t>
  </si>
  <si>
    <t>Universidades, ONGs, centros de investigación.</t>
  </si>
  <si>
    <t>Innovación social, buenas prácticas.</t>
  </si>
  <si>
    <t>Acceso a datos, colaboración en estudios.</t>
  </si>
  <si>
    <t>Modelo replicable de gestión con enfoque de género.</t>
  </si>
  <si>
    <t>Conveniosp, ublicación de proyectos piloto con enfoque de género.</t>
  </si>
  <si>
    <t>Convenios, publicaciones, comunicados conjuntos.</t>
  </si>
  <si>
    <t>Publicaciones, indicadores de impacto.</t>
  </si>
  <si>
    <t>Auditores ISO / Consultores Técnicos / Entidades Especializadas</t>
  </si>
  <si>
    <t>Estructura y Evidencia del Sistema de Gestión, Mejora Continua y Gobernanza Técnica</t>
  </si>
  <si>
    <t>Trazabilidad documentada en Plataforma SGI, política, objetivos, riesgos y plan estrategico. 
Demostrar uso de indicadores para tomar decisiones reales, no solo para reporte.</t>
  </si>
  <si>
    <t>Claridad y coherencia sistémica, no solo documentación entregada.
Percepción de que el sistema es vivo y soportala toma de decisiones en OPEX y CAPEX.</t>
  </si>
  <si>
    <t>Promover y Reforzar la utilización de la Plataforma de Gestión Integrada.
Seguimiento a traves de Comites de Activos.</t>
  </si>
  <si>
    <t>Comites Internos, Reuniones, Revisión por la dirección.</t>
  </si>
  <si>
    <t>Periódico</t>
  </si>
  <si>
    <t>Evaluación de Madurez del Sistema</t>
  </si>
  <si>
    <t>Líderes de Opinión</t>
  </si>
  <si>
    <t>Líderes de opinión</t>
  </si>
  <si>
    <t>Acceso a voceros o expertos, información oportuna</t>
  </si>
  <si>
    <t>Transparencia total. Postura proactiva en temas de crisis. Explicaciones técnicas claras.</t>
  </si>
  <si>
    <t>Gestión proactiva de la reputación. Entregar datos y voceros creíbles.</t>
  </si>
  <si>
    <t>Comunicados oficiales, Rondas de prensa, Entrevistas.</t>
  </si>
  <si>
    <t>Continua/Según evento.</t>
  </si>
  <si>
    <t>Monitoreo de prensa</t>
  </si>
  <si>
    <t>Líderes de opinión ambiental</t>
  </si>
  <si>
    <t xml:space="preserve">Gestión Ambiental </t>
  </si>
  <si>
    <t>Acceso a datos de gestión ambiental</t>
  </si>
  <si>
    <t>Posicionamiento de la empresa como referente en adaptación al cambio climático</t>
  </si>
  <si>
    <t>Elaboración de papers técnicos y participación en seminarios sobre sostenibilidad.</t>
  </si>
  <si>
    <t>Conferencias de prensa y publicación de artículos técnicos.</t>
  </si>
  <si>
    <t>Medición de participación</t>
  </si>
  <si>
    <t>Analistas, Consultores, Académicos</t>
  </si>
  <si>
    <t>Información Fiable sobre Seguridad</t>
  </si>
  <si>
    <t>Información y datos creíbles sobre el desempeño de la empresa en salud y seguridad ocupacional.</t>
  </si>
  <si>
    <t>Que la empresa sea un referente en la industria, con prácticas de seguridad que sirvan como modelo para otros negocios.</t>
  </si>
  <si>
    <t>Organizar sesiones informativas y mesas redondas para debatir las estrategias de seguridad de la empresa y su impacto en la productividad.</t>
  </si>
  <si>
    <t xml:space="preserve">Mesas de trabajo, sesiones </t>
  </si>
  <si>
    <t>Menciones positivas en medios, Cobertura mediática.</t>
  </si>
  <si>
    <t>Imagen Corporativa y Eficiencia Energética</t>
  </si>
  <si>
    <t>Información clara sobre la gestión energética.</t>
  </si>
  <si>
    <t>Liderazgo en sostenibilidad y uso de  Uso de energías renovables (ERNC).</t>
  </si>
  <si>
    <t>Comunicación proactiva sobre logros del SGE y ahorros.</t>
  </si>
  <si>
    <t>Comunicados de prensa, Entrevistas.</t>
  </si>
  <si>
    <t>Frecuencia de las menciones en medios.</t>
  </si>
  <si>
    <t>Información financiera y de desempeño transparente para evaluar la gestión.
 - Acceso a la Política de Anticorrupción y un Modelo de Prevención de Delitos, que permiten entre otras cosas prevenir riesgos de corrupción. 
 - Acceso a un canal confidencial donde puedan realizar consultas/denuncias en materias de integridad y cumplimiento.</t>
  </si>
  <si>
    <t>Lanzar campañas educativas y poner a disposición datos para que los líderes de opinión puedan reportar sobre la gestión de clientes, calidad del servicio y el ambiente regulatorio.</t>
  </si>
  <si>
    <t>Plataforma Web
Talleres 
Visitas
Canal de denuncias</t>
  </si>
  <si>
    <t>Resultados de campañas y visitas 
Número de denuncias</t>
  </si>
  <si>
    <t>Seguridad de la Información y Ciberseguridad</t>
  </si>
  <si>
    <t>Información precisa sobre ciberincidentes y gestión de riesgos.</t>
  </si>
  <si>
    <t>Transparencia proactiva. Posicionamiento de la empresa como actor responsable.</t>
  </si>
  <si>
    <t>Comunicación de crisis y gestión de la reputación digital.</t>
  </si>
  <si>
    <t>Contacto directo con voceros, Comunicados de prensa.</t>
  </si>
  <si>
    <t>Según incidente/Continua.</t>
  </si>
  <si>
    <t>Monitoreo del sentimiento en medios.</t>
  </si>
  <si>
    <t>Transparencia, liderazgo en igualdad.</t>
  </si>
  <si>
    <t>Información confiable y acceso a voceros.</t>
  </si>
  <si>
    <t>Posicionamiento como referente en igualdad de género.</t>
  </si>
  <si>
    <t>Campañas informativas, informes públicos.</t>
  </si>
  <si>
    <t>Medios de comunicación, eventos públicos.</t>
  </si>
  <si>
    <t>Trimestral</t>
  </si>
  <si>
    <t>Cobertura en medios, participación en eventos, encuestas de percepción.</t>
  </si>
  <si>
    <t>Medios de Comunicación</t>
  </si>
  <si>
    <t>Prensa Especializada
Medios de Comunicación masivos</t>
  </si>
  <si>
    <t>Comunicaciones Corporativas</t>
  </si>
  <si>
    <t>Transparencia y Calidad</t>
  </si>
  <si>
    <t>Información sobre la calidad del servicio y el producto, especialmente en caso de incidentes.</t>
  </si>
  <si>
    <t>Que la empresa sea transparente y accesible, proporcionando información que demuestre su compromiso con la calidad.</t>
  </si>
  <si>
    <t>Establecer un protocolo de comunicación para emergencias de calidad, con un portavoz designado.</t>
  </si>
  <si>
    <t>Comunicados de prensa, Portavoces</t>
  </si>
  <si>
    <t>Precisión de los reportes, Tiempo de respuesta.</t>
  </si>
  <si>
    <t>Transparencia y Liderazgo Ambiental</t>
  </si>
  <si>
    <t>Información sobre los logros y desafíos ambientales de la empresa.</t>
  </si>
  <si>
    <t>Que la empresa sea transparente en su gestión ambiental y que sus acciones sirvan como un ejemplo para otros.</t>
  </si>
  <si>
    <t>Generar comunicados sobre los resultados de auditorías ambientales y los avances en proyectos sostenibles.</t>
  </si>
  <si>
    <t>Comunicados, informes</t>
  </si>
  <si>
    <t>Tasa de Apertura y participación</t>
  </si>
  <si>
    <t>Cobertura de la Seguridad y Salud</t>
  </si>
  <si>
    <t>Información oportuna y veraz sobre accidentes laborales o incidentes de seguridad en las operaciones.</t>
  </si>
  <si>
    <t>Que la empresa sea transparente y honesta en su comunicación, proporcionando datos para reportajes objetivos.</t>
  </si>
  <si>
    <t>Establecer un protocolo de comunicación claro para emergencias de seguridad, con un portavoz designado.</t>
  </si>
  <si>
    <t>Intranet
Comunicaciones internas
Página web
Comités</t>
  </si>
  <si>
    <t>Tiempo de respuesta, Precisión de los reportes.</t>
  </si>
  <si>
    <t>Prensa Especializada</t>
  </si>
  <si>
    <t>Los medios de comunicación necesitan entrega de información clara y oportuna</t>
  </si>
  <si>
    <t>-Genere las instancias de comunicación cuando éstas sean necesarias, en formatos atractivos y reproducibles, a la medida de la naturaleza de cada medio.
-Esté disponible para responder consultas, especialmente ante contingencias. 
Temas recurrentes:
-Continuidad operacional resiliencia.
-Preparación de la compañía ante eventos climáticos.</t>
  </si>
  <si>
    <t>-Comunicación proactiva y directa (telefónica, cara a cara,e-mail).
-Reuniones.
-Envío de comunicados de prensa.
-Visitas a plantas y otras instalaciones.</t>
  </si>
  <si>
    <t xml:space="preserve">-Envío de comunicados.
-Respuesta a requerimientos.
-Desarrollo de reuniones.
-Desarrollo de planes de gestión ante eventos climáticos y para mitigar impactos reputacionales.
</t>
  </si>
  <si>
    <t>Cobertura de SGE</t>
  </si>
  <si>
    <t>Acceso a información de inversiones y ahorros por eficiencia.</t>
  </si>
  <si>
    <t>Contenido de valor sobre el sector energético-sanitario.</t>
  </si>
  <si>
    <t>Relación fluida con voceros expertos.</t>
  </si>
  <si>
    <t>Notas de prensa. Artículos técnicos.</t>
  </si>
  <si>
    <t>Según evento.</t>
  </si>
  <si>
    <t>Cobertura y calidad de las notas.</t>
  </si>
  <si>
    <t>Que la empresa sea transparente y honesta sobre sus desafíos, logros y riesgos, incluyendo la gestión de cualquier incidente de soborno.</t>
  </si>
  <si>
    <t>Establecer un protocolo de comunicación claro para cada tema. Gestionar la comunicación en caso de incidente de soborno de manera transparente y oportuna.</t>
  </si>
  <si>
    <t>Comunicados de Prensa
Página web
Redes sociales
Canal de denuncias</t>
  </si>
  <si>
    <t>Registro de Comunicados
Mitigación del impacto reputacional negativo.
Numero de denuncias</t>
  </si>
  <si>
    <t xml:space="preserve">Prensa Especializada, Medios de Comunicación </t>
  </si>
  <si>
    <t>Acceso a expertos y análisis técnico sobre ciberseguridad.</t>
  </si>
  <si>
    <t>Información detallada sobre los esfuerzos de protección.</t>
  </si>
  <si>
    <t>Relacionamiento con prensa especializada en tecnología.</t>
  </si>
  <si>
    <t>Entrevistas técnicas, Webinars, Artículos de opinión.</t>
  </si>
  <si>
    <t>Cobertura positiva en medios especializados.</t>
  </si>
  <si>
    <t>Transparencia, Liderazgo.</t>
  </si>
  <si>
    <t>Cobertura favorable de los avances en igualdad y conciliación.</t>
  </si>
  <si>
    <t>Proactividad en la comunicación de logros NCh 3262.</t>
  </si>
  <si>
    <t>Comunicados de prensa, RRSS</t>
  </si>
  <si>
    <t>Número de menciones positivas/negativas sobre la gestión.</t>
  </si>
  <si>
    <t>Medios / Opinión Pública / Asociaciones Ciudadanas</t>
  </si>
  <si>
    <t xml:space="preserve">Transparencia y Comunicación Técnica, Valor Social  y Compromiso </t>
  </si>
  <si>
    <t>Acceso a información comprensible sobre eventos críticos.
Información fiable y verificable sobre la gestión de activos, ambiental, social y ética.</t>
  </si>
  <si>
    <t>Que la empresa comunique proactivamente y sin tecnicismos, mostrando responsabilidad y control.
Que el compromiso de la empresa con la sostenibilidad sea genuino y se traduzca en un impacto positivo en la comunidad.</t>
  </si>
  <si>
    <t>Diseñar protocolo de comunicación pública 
Publicar informes detallados y organizar mesas de trabajo para debatir los temas.</t>
  </si>
  <si>
    <t>Medios de Comunicación, Comunicados de Prensa
Mesas de Diálogo</t>
  </si>
  <si>
    <t>Tiempo de Respuesta
Opinión Publica / Medios Públicos</t>
  </si>
  <si>
    <t>Proveedores de Capital</t>
  </si>
  <si>
    <t>Grupo Controlador
Inversionistas
Accionistas</t>
  </si>
  <si>
    <t>Controlador Veolia</t>
  </si>
  <si>
    <t>Rentabilidad y buen uso de los recursos. Cumplimiento de la regulación de calidad.</t>
  </si>
  <si>
    <t>Crecimiento sostenido y reducción de riesgos en la operación y el servicio</t>
  </si>
  <si>
    <t>Generación de valor y rentabilidad sostenible. Transparencia en la gestión.</t>
  </si>
  <si>
    <t>Reportes Integrados, Informes de Gestión.</t>
  </si>
  <si>
    <t>Evaluaciones</t>
  </si>
  <si>
    <t>Grupo Veolia</t>
  </si>
  <si>
    <t>Rendimiento de los indicadores Ambientales</t>
  </si>
  <si>
    <t>Alineación con los estándares globales del grupo y reportes de desempeño (KPIs ambientales).</t>
  </si>
  <si>
    <t>Mejora continua en los indicadores de gestión ambiental</t>
  </si>
  <si>
    <t>Reporte periódico de KPIs ambientales.</t>
  </si>
  <si>
    <t>Reportes de gestión</t>
  </si>
  <si>
    <t>Auditorías del grupo y rendimiento de las métricas.</t>
  </si>
  <si>
    <t>Riesgo y Oportunidades</t>
  </si>
  <si>
    <t>Certeza de que la empresa gestiona eficazmente los riesgos de seguridad y que su enfoque no pone en riesgo la inversión.</t>
  </si>
  <si>
    <t>Que la gestión de la salud y la seguridad de los trabajadores se traduzca en una operación más eficiente y en la reducción de costos, protegiendo la inversión a largo plazo.</t>
  </si>
  <si>
    <t>Incluir en los informes anuales un reporte detallado de los indicadores de seguridad y el impacto de la gestión de riesgos en la viabilidad del negocio.</t>
  </si>
  <si>
    <t>Rendimiento de la inversión.</t>
  </si>
  <si>
    <t xml:space="preserve">Controlador Veolia </t>
  </si>
  <si>
    <t>-Sustentabilidad Financiera
-Calidad Objetiva del servicio</t>
  </si>
  <si>
    <t>Información oportuna y transparente ante situaciones de emergencia.</t>
  </si>
  <si>
    <t>-La organización esté en óptimas condiciones para no verse afectados por la disminución del valor de la empresa. Importancia de la gestión del riesgo y transparencia de la gestión en general.
-Gestión de riesgos.
-Transparencia.
-Continuidad operacional resiliencia.</t>
  </si>
  <si>
    <t>-Comunicación proactiva y directa (telefónica, cara a cara,e-mail).
-Reuniones.</t>
  </si>
  <si>
    <t>-Envío de comunicados.
-Respuesta a requerimientos.
-Desarrollo de reuniones.
-Desarrollo de planes de gestión ante eventos climáticos y para mitigar impactos reputacionales.</t>
  </si>
  <si>
    <t>Emergencia</t>
  </si>
  <si>
    <t>Inversión y Riesgo Energético</t>
  </si>
  <si>
    <t>Rentabilidad de la inversión. Mitigación de riesgos por variación de precios de energía.</t>
  </si>
  <si>
    <t>Valoración positiva de la gestión ESG del SGE.</t>
  </si>
  <si>
    <t>Asegurar la rentabilidad de los proyectos de EE.</t>
  </si>
  <si>
    <t>Reportes financieros.</t>
  </si>
  <si>
    <t>Trimestral, Anual.</t>
  </si>
  <si>
    <t>Impacto en el EBITDA, Evaluación ESG.</t>
  </si>
  <si>
    <t xml:space="preserve"> - Protección de la inversión, estabilidad financiera, rendimientos transparentes y cumplimiento regulatorio.
 - Estructuras claras de control interno, auditoría y supervisión para prevenir y detectar actos corruptos.
  -Que la empresa cumpla con las leyes locales e internacionales en materia de anticorrupción 
- Que la empresa implemente una Política de Anticorrupción y un Modelo de Prevención de Delitos, que permiten entre otras cosas prevenir riesgos de corrupción.
 - Acceso a un canal confidencial donde puedan realizar consultas/denuncias en materias de integridad y cumplimiento.</t>
  </si>
  <si>
    <t>Mitigación efectiva del riesgo de soborno que pueda resultar en multas, sanciones o impacto negativo en la reputación de la empresa (valor del activo).</t>
  </si>
  <si>
    <t>Evaluación periódica del riesgo de soborno a nivel corporativo
Informes de desempeño del SGAS al Órgano de Gobierno y Dueños.</t>
  </si>
  <si>
    <t>Informes Anuales
Juntas de Accionistas Comités de Auditoría y Cumplimiento.
Reporte Integrado
Canal de denuncias
Página web</t>
  </si>
  <si>
    <t>Anual, Trimestral/Semestral (Informes SGAS)</t>
  </si>
  <si>
    <t>Resultados de la Evaluación de Riesgo
Índice de cumplimiento normativo (Compliance).
Número de denuncias</t>
  </si>
  <si>
    <t>Mitigación del riesgo financiero por ciberataques. Gobernanza de la Seguridad de la Información.</t>
  </si>
  <si>
    <t>Valoración positiva de la gestión de riesgos tecnológicos.</t>
  </si>
  <si>
    <t>Transparencia sobre el riesgo cibernético. Reportar las inversiones en Seguridad de la Información.</t>
  </si>
  <si>
    <t>Reporte Integrado</t>
  </si>
  <si>
    <t>Calificación ESG en ciberseguridad, KPIs de riesgo cibernético.</t>
  </si>
  <si>
    <t>Gestión de riesgos de reputación.</t>
  </si>
  <si>
    <t>Rentabilidad a largo plazo. Mitigación de riesgos sociales y reputacionales.</t>
  </si>
  <si>
    <t>Valoración ESG positiva por la gestión de igualdad.</t>
  </si>
  <si>
    <t>Integrar NCh 3262 en el Reporte Integrado.</t>
  </si>
  <si>
    <t>Reporte integrado</t>
  </si>
  <si>
    <t>Publicación de resultados.</t>
  </si>
  <si>
    <t>Proveedores de Capital (Inversionistas, Bancos, Fondos)</t>
  </si>
  <si>
    <t>Finanzas y Creación de Valor, Gobernanza y Riesgo Corporativo</t>
  </si>
  <si>
    <t>Claridad en ciclo de vida de activos y justificación CAPEX/OPEX.
Gestión integrada de riesgos técnicos, reputacionales y regulatorios.</t>
  </si>
  <si>
    <t>Que la inversión en activos demuestre una adecuada selección de renovación basado en los aspectos de vida útil, obsolescencia y costo del ciclo de vida.</t>
  </si>
  <si>
    <t>Publicar informes que detallen cómo las inversiones en sostenibilidad y tecnología se están convirtiendo en nuevas fuentes de ingreso y reducción de costos. Además, de disponer de un reporte de renovación de activos.</t>
  </si>
  <si>
    <t>Informes Financieros, Reuniones y Comites de Gestión de Activos, Comites Internos</t>
  </si>
  <si>
    <t xml:space="preserve">Periódico
</t>
  </si>
  <si>
    <t>Solvencia / Rentabilidad</t>
  </si>
  <si>
    <t>Proveedores y Contratistas</t>
  </si>
  <si>
    <t>Proveedores Críticos
Proveedores No Críticos</t>
  </si>
  <si>
    <t>Proveedores de servicio normal
Proveedores Criticos</t>
  </si>
  <si>
    <t>Calidad en la Cadena de Suministro</t>
  </si>
  <si>
    <t>Directrices claras de calidad para los materiales y servicios.</t>
  </si>
  <si>
    <t>Que la empresa exija altos estándares, creando un mercado justo y transparente que fomente la calidad.</t>
  </si>
  <si>
    <t>Implementar un proceso de calificación y monitoreo de proveedores basado en los estándares de calidad de ISO 9001.</t>
  </si>
  <si>
    <t>Sesiones informativas, Contratos con cláusulas de calidad</t>
  </si>
  <si>
    <t>Evaluación de proveedores, Auditorías de calidad.</t>
  </si>
  <si>
    <t>Proveedores, Contratistas y Subcontratistas</t>
  </si>
  <si>
    <t>Estándares Ambientales en la Cadena de Suministro</t>
  </si>
  <si>
    <t>Directrices claras para cumplir con las políticas ambientales de la empresa.</t>
  </si>
  <si>
    <t>Que la empresa exija prácticas sostenibles, creando un mercado que incentive a los proveedores responsables.</t>
  </si>
  <si>
    <t>Implementar un proceso de evaluación y monitoreo de proveedores basado en criterios ambientales.</t>
  </si>
  <si>
    <t>Sesiones informativas, Contratos con cláusulas ambientales</t>
  </si>
  <si>
    <t>Evaluación de proveedores, Auditorías ambientales.</t>
  </si>
  <si>
    <t xml:space="preserve">Contratistas </t>
  </si>
  <si>
    <t>Seguridad en la Cadena de Suministro</t>
  </si>
  <si>
    <t>Protocolos de seguridad claros al trabajar en las instalaciones de la empresa y la garantía de un ambiente seguro.</t>
  </si>
  <si>
    <t>Que el compromiso de la empresa con la SSO, se extienda a sus contratistas y que la colaboración sea fluida y segura.</t>
  </si>
  <si>
    <t>Gestión en seguridad a los proveedores y realizar inspecciones, auditorías periódicas en terreno.</t>
  </si>
  <si>
    <t>Contratos, procedimientos de  seguridad, reuniones de coordinación</t>
  </si>
  <si>
    <t>Mensual, Periódica</t>
  </si>
  <si>
    <t>Tasa de accidentes de contratistas, Cumplimiento de estándares.</t>
  </si>
  <si>
    <t>Proveedores Criticos</t>
  </si>
  <si>
    <t>-Calidad Objetiva del servicio</t>
  </si>
  <si>
    <t>Disminuir impacto reputacional</t>
  </si>
  <si>
    <t>- Mantenga una constante operación de los servicios prestados.
- Comunique y capacite respeto de los protocolos para enfrentar los incidentes en la organización.
- Comunique y capacite respecto de los roles, responsabilidades y autoridades dentro de la entrega del servicio y frente algún incidente.
- Entregue una pronta respuesta a los incidentes presentados. 
- Se de cumplimiento a las cláusulas pactadas en el contrato u otro documento formal firmado por las partes.
- En el caso de ser necesario y de acuerdo al servicio entregado, los contratistas y proveedores cuenten con un sistema de gestión de continuidad de negocio.</t>
  </si>
  <si>
    <t xml:space="preserve">- Reuniones de trabajo.
- Mailing.
-Conocimiento del Manual de continuidad de negocio para proveedores criticos.
- Conocimiento de la Politica de Continuidad de Negocio.
</t>
  </si>
  <si>
    <t>- Comunicación a través del Portal de Proveedores.
- Campaña de evaluación de proveedores criticos.</t>
  </si>
  <si>
    <t>Cumplimiento SGE</t>
  </si>
  <si>
    <t xml:space="preserve"> Claridad en los requisitos de SGE para equipos y servicios.</t>
  </si>
  <si>
    <t>Que sus productos/servicios sean incorporados al SGE.</t>
  </si>
  <si>
    <t>Incorporar requisitos energéticos en contratos y compras. Evaluar desempeño en eficiencia.</t>
  </si>
  <si>
    <t>Portal de proveedores, Reuniones técnicas.</t>
  </si>
  <si>
    <t>Continua, Anual.</t>
  </si>
  <si>
    <t>Cumplimiento contractual y de especificaciones SGE.</t>
  </si>
  <si>
    <t xml:space="preserve"> - Directrices claras para trabajar en las instalaciones de la empresa y un ambiente de trabajo sin interrupciones ni conflictos.
 - Procesos de contratación transparente.
- Acceso a la Política de Anticorrupción y un Modelo de Prevención de Delitos, que permiten entre otras cosas prevenir riesgos de corrupción. 
 - Acceso a un canal confidencial donde puedan realizar consultas/denuncias en materias de integridad y cumplimiento.
 - Capacitación y acompañamiento para comprender  y cumplir con los estándares de anticorrupción de su cliente</t>
  </si>
  <si>
    <t>Que las políticas éticas se apliquen de forma transparente, sin conflicto de intereses ni soborno en las interacciones en la cadena de suministro.</t>
  </si>
  <si>
    <t>Requerir el acatamiento del Código de Conducta y la Política Anticorrpción
Incluir cláusulas contractuales antisoborno y derecho a auditoría
Realizar Debida Diligencia según el riesgo asociado.</t>
  </si>
  <si>
    <t>Canal de denuncia
Página web
Portal de proveedores
Jornada de Proveedores</t>
  </si>
  <si>
    <t>Evidencia de la Debida Diligencia realizada
Número de denuncias</t>
  </si>
  <si>
    <t>Cumplimiento estricto de los términos y condiciones contractuales. Asegurar la integridad de la cadena de suministro.</t>
  </si>
  <si>
    <t>Certificaciones de seguridad vigentes. Colaboración en la respuesta a incidentes.</t>
  </si>
  <si>
    <t>Cláusulas contractuales de seguridad.</t>
  </si>
  <si>
    <t>Evaluaciones de seguridad, Contratos con cláusulas Seguridad de la Información.</t>
  </si>
  <si>
    <t>Continua.</t>
  </si>
  <si>
    <t>Tasa de cumplimiento de requisitos de Seguridad de la Información de terceros.</t>
  </si>
  <si>
    <t>Empresas de servicios, contratistas y proveedores.</t>
  </si>
  <si>
    <t>Igualdad en la cadena de suministro.</t>
  </si>
  <si>
    <t>Requisitos claros y Evaluación sin sesgos.</t>
  </si>
  <si>
    <t>Monitoreo contractual de requisitos de igualdad de género</t>
  </si>
  <si>
    <t>Cláusulas contractuales con enfoque de género; monitoreo contractual.</t>
  </si>
  <si>
    <t>Cláusulas escritas.</t>
  </si>
  <si>
    <t xml:space="preserve">Evaluaciones de desempeño, </t>
  </si>
  <si>
    <t>Cadena de Suministro y Creación de Valor, Seguridad en Faenas / Cultura de Activos</t>
  </si>
  <si>
    <t>Definición clara de estándares técnicos, tiempos y calidad de intervención en activos. Además, de contratos y acuerdos comerciales asociados al Soporte de los Activos.
Protocolos de seguridad obligatorios integrados a matriz de criticidad del activo.</t>
  </si>
  <si>
    <t>Relación colaborativa y no solo contractual, integrados al ciclo de vida del activo.
Percepción de que la empresa opera con cultura de seguridad real, no documental.</t>
  </si>
  <si>
    <t>Alinear contratos a objetivos del SGA y proposito  de la compañía
Inducción obligatoria de seguridad para contratistas</t>
  </si>
  <si>
    <t>Plataforma WEB, Correos
Informes y/o Comites de Seguridad</t>
  </si>
  <si>
    <t>Evaluación de Proveedores
Tasa de Accidentes</t>
  </si>
  <si>
    <t xml:space="preserve">*Aplica Requisito Legal </t>
  </si>
  <si>
    <t xml:space="preserve">La Organización determina cuales de estas necesidades y expectativas vinculan un requisito legal identificándolos en la Matriz de Requisitos Normativos ( GA1540010 ). 
Por otra parte,  aquellas necesidades y expectativas que podrían convertirse en requisitos legales, son identificados y analizadas a través de proyectos de ley  por la Subgerencia De Asuntos Regulatorios. </t>
  </si>
  <si>
    <t xml:space="preserve">Otros Requisitos (R) </t>
  </si>
  <si>
    <t xml:space="preserve">Aquellas necesidades y expectativas que podrían convertirse en "otros" requisitos  "suscritos voluntariamente" serán identificados por las GTs Certificada cuando aplique. </t>
  </si>
  <si>
    <t>Clientes de Agua Potable</t>
  </si>
  <si>
    <t>Clientes de Aguas Servidas</t>
  </si>
  <si>
    <t>&lt;3,5x</t>
  </si>
  <si>
    <t>&gt;=90%</t>
  </si>
  <si>
    <t>55 pts</t>
  </si>
  <si>
    <t>&lt;100 pts</t>
  </si>
  <si>
    <t>Deuda financiera / EBITDA</t>
  </si>
  <si>
    <t>OTROS SERIE A (1.384 ACCIONISTAS)</t>
  </si>
  <si>
    <t>OTROS SERIE B (19 ACCIONISTAS)</t>
  </si>
  <si>
    <t xml:space="preserve">INVERSIONES AGUAS METROPOLITANAS S.A.                                </t>
  </si>
  <si>
    <t>AFP HABITAT S.A.</t>
  </si>
  <si>
    <t>CORPORACION DE FOMENTO DE LA PRODUCCIÓN (CORFO)</t>
  </si>
  <si>
    <t xml:space="preserve">BANCO SANTANDER POR CUENTA DE INV. EXTRANJEROS               </t>
  </si>
  <si>
    <t>AFP PLANVITAL S.A.</t>
  </si>
  <si>
    <t xml:space="preserve">BANCHILE CORREDORES DE BOLSA S.A.                            </t>
  </si>
  <si>
    <t>AFP CAPITAL S.A.</t>
  </si>
  <si>
    <t xml:space="preserve">ASOCIACION DE CANALISTAS SOC. DEL CANAL DE MAIPO             </t>
  </si>
  <si>
    <t>AFP CUPRUM S.A.</t>
  </si>
  <si>
    <t>77.274.820-5</t>
  </si>
  <si>
    <t>97.004.000-5</t>
  </si>
  <si>
    <t>98.000.100-8</t>
  </si>
  <si>
    <t>60.706.000-2</t>
  </si>
  <si>
    <t>97.036.000-K</t>
  </si>
  <si>
    <t>98.001.200-K</t>
  </si>
  <si>
    <t>97.036.000-5</t>
  </si>
  <si>
    <t>96.571.220-8</t>
  </si>
  <si>
    <t>98.000.000-1</t>
  </si>
  <si>
    <t>70.009.410-3</t>
  </si>
  <si>
    <t>76.240.079-0</t>
  </si>
  <si>
    <t>IAM</t>
  </si>
  <si>
    <t>CORFO</t>
  </si>
  <si>
    <t>ADR</t>
  </si>
  <si>
    <t>AFP</t>
  </si>
  <si>
    <t>Otros fondos</t>
  </si>
  <si>
    <t>Estructura de propiedad</t>
  </si>
  <si>
    <t>Principales accionistas al 31 de diciembre de 2025</t>
  </si>
  <si>
    <t>Otros accionistas*</t>
  </si>
  <si>
    <t>(*) Del total un 15,75% corresponde a accionistas internacionales.</t>
  </si>
  <si>
    <t>Agua Facturada (millones m³)</t>
  </si>
  <si>
    <t>Producción de agua potable por tipo de fuente (millones de m³)</t>
  </si>
  <si>
    <t>Volúmenes de los estanques m³</t>
  </si>
  <si>
    <t>Volumen de agua depurada (millones de m³)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</si>
</sst>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0"/>
    <numFmt numFmtId="165" formatCode="0.0%"/>
  </numFmts>
  <fonts count="20" x14ac:knownFonts="1">
    <font>
      <sz val="10"/>
      <color rgb="FF000000"/>
      <name val="Arial"/>
      <scheme val="minor"/>
    </font>
    <font>
      <sz val="11"/>
      <color theme="1"/>
      <name val="Arial"/>
      <family val="2"/>
      <scheme val="minor"/>
    </font>
    <font>
      <sz val="10"/>
      <color theme="1"/>
      <name val="Arial"/>
      <family val="2"/>
      <scheme val="minor"/>
    </font>
    <font>
      <sz val="10"/>
      <color rgb="FFFFFFFF"/>
      <name val="Arial"/>
      <family val="2"/>
      <scheme val="minor"/>
    </font>
    <font>
      <sz val="10"/>
      <name val="Arial"/>
      <family val="2"/>
    </font>
    <font>
      <sz val="10"/>
      <color rgb="FF000000"/>
      <name val="Arial"/>
      <family val="2"/>
      <scheme val="minor"/>
    </font>
    <font>
      <b/>
      <sz val="10"/>
      <color rgb="FF000000"/>
      <name val="Arial"/>
      <family val="2"/>
      <scheme val="minor"/>
    </font>
    <font>
      <sz val="11"/>
      <color rgb="FF000000"/>
      <name val="Arial"/>
      <family val="2"/>
      <scheme val="minor"/>
    </font>
    <font>
      <sz val="8"/>
      <color rgb="FF000000"/>
      <name val="Arial"/>
      <family val="2"/>
      <scheme val="minor"/>
    </font>
    <font>
      <b/>
      <sz val="11"/>
      <color theme="1"/>
      <name val="Arial"/>
      <family val="2"/>
      <scheme val="major"/>
    </font>
    <font>
      <sz val="11"/>
      <color theme="1"/>
      <name val="Arial"/>
      <family val="2"/>
      <scheme val="major"/>
    </font>
    <font>
      <b/>
      <i/>
      <sz val="12"/>
      <color theme="1"/>
      <name val="Arial"/>
      <family val="2"/>
      <scheme val="minor"/>
    </font>
    <font>
      <sz val="12"/>
      <color theme="1"/>
      <name val="Arial"/>
      <family val="2"/>
      <scheme val="major"/>
    </font>
    <font>
      <sz val="10"/>
      <color rgb="FF000000"/>
      <name val="Arial"/>
      <family val="2"/>
      <scheme val="minor"/>
    </font>
    <font>
      <b/>
      <sz val="10.5"/>
      <color rgb="FF000000"/>
      <name val="Arial"/>
      <family val="2"/>
      <scheme val="minor"/>
    </font>
    <font>
      <b/>
      <sz val="7"/>
      <color rgb="FF000000"/>
      <name val="Arial"/>
      <family val="2"/>
      <scheme val="minor"/>
    </font>
    <font>
      <sz val="10"/>
      <color rgb="FF000000"/>
      <name val="Arial"/>
      <family val="2"/>
      <scheme val="minor"/>
    </font>
    <font>
      <sz val="8"/>
      <color theme="1"/>
      <name val="Arial"/>
      <family val="2"/>
      <scheme val="minor"/>
    </font>
    <font>
      <b/>
      <sz val="10"/>
      <color rgb="FFFFFFFF"/>
      <name val="Arial"/>
      <family val="2"/>
      <scheme val="minor"/>
    </font>
    <font>
      <i/>
      <sz val="8"/>
      <color rgb="FF000000"/>
      <name val="Arial"/>
      <family val="2"/>
      <scheme val="minor"/>
    </font>
  </fonts>
  <fills count="15">
    <fill>
      <patternFill patternType="none"/>
    </fill>
    <fill>
      <patternFill patternType="gray125"/>
    </fill>
    <fill>
      <patternFill patternType="solid">
        <fgColor rgb="FFD9EAD3"/>
        <bgColor rgb="FFD9EAD3"/>
      </patternFill>
    </fill>
    <fill>
      <patternFill patternType="solid">
        <fgColor theme="0"/>
        <bgColor indexed="64"/>
      </patternFill>
    </fill>
    <fill>
      <patternFill patternType="solid">
        <fgColor rgb="FF6AA84F"/>
        <bgColor indexed="64"/>
      </patternFill>
    </fill>
    <fill>
      <patternFill patternType="solid">
        <fgColor rgb="FFD9EAD3"/>
        <bgColor indexed="64"/>
      </patternFill>
    </fill>
    <fill>
      <patternFill patternType="solid">
        <fgColor rgb="FFB6D7A8"/>
        <bgColor indexed="64"/>
      </patternFill>
    </fill>
    <fill>
      <patternFill patternType="solid">
        <fgColor rgb="FF6AA84F"/>
        <bgColor rgb="FF999999"/>
      </patternFill>
    </fill>
    <fill>
      <patternFill patternType="solid">
        <fgColor rgb="FFD9EAD3"/>
        <bgColor rgb="FFEFEFEF"/>
      </patternFill>
    </fill>
    <fill>
      <patternFill patternType="solid">
        <fgColor rgb="FFD9EAD3"/>
        <bgColor rgb="FFC9DAF8"/>
      </patternFill>
    </fill>
    <fill>
      <patternFill patternType="solid">
        <fgColor rgb="FFD9EAD3"/>
        <bgColor rgb="FFFCE5CD"/>
      </patternFill>
    </fill>
    <fill>
      <patternFill patternType="solid">
        <fgColor rgb="FFB6D7A8"/>
        <bgColor rgb="FFC9DAF8"/>
      </patternFill>
    </fill>
    <fill>
      <patternFill patternType="solid">
        <fgColor rgb="FFB6D7A8"/>
        <bgColor rgb="FFFCE5CD"/>
      </patternFill>
    </fill>
    <fill>
      <patternFill patternType="solid">
        <fgColor rgb="FFB6D7A8"/>
        <bgColor rgb="FFEFEFEF"/>
      </patternFill>
    </fill>
    <fill>
      <patternFill patternType="solid">
        <fgColor rgb="FFB6D7A8"/>
        <bgColor rgb="FFD9EAD3"/>
      </patternFill>
    </fill>
  </fills>
  <borders count="20">
    <border>
      <left/>
      <right/>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top style="thin">
        <color rgb="FFFFFFFF"/>
      </top>
      <bottom/>
      <diagonal/>
    </border>
    <border>
      <left/>
      <right style="thin">
        <color theme="0"/>
      </right>
      <top/>
      <bottom/>
      <diagonal/>
    </border>
    <border>
      <left/>
      <right style="thin">
        <color rgb="FFFFFFFF"/>
      </right>
      <top/>
      <bottom/>
      <diagonal/>
    </border>
    <border>
      <left style="thin">
        <color rgb="FFFFFFFF"/>
      </left>
      <right/>
      <top/>
      <bottom/>
      <diagonal/>
    </border>
    <border>
      <left style="thin">
        <color theme="0"/>
      </left>
      <right/>
      <top/>
      <bottom/>
      <diagonal/>
    </border>
    <border>
      <left style="thin">
        <color theme="0"/>
      </left>
      <right/>
      <top style="thin">
        <color rgb="FFFFFFFF"/>
      </top>
      <bottom style="thin">
        <color rgb="FFFFFFFF"/>
      </bottom>
      <diagonal/>
    </border>
    <border>
      <left/>
      <right style="thin">
        <color theme="0"/>
      </right>
      <top style="thin">
        <color rgb="FFFFFFFF"/>
      </top>
      <bottom style="thin">
        <color rgb="FFFFFFFF"/>
      </bottom>
      <diagonal/>
    </border>
    <border>
      <left/>
      <right/>
      <top/>
      <bottom style="thin">
        <color theme="0"/>
      </bottom>
      <diagonal/>
    </border>
    <border>
      <left/>
      <right/>
      <top style="thin">
        <color theme="0"/>
      </top>
      <bottom style="thin">
        <color theme="0"/>
      </bottom>
      <diagonal/>
    </border>
    <border>
      <left/>
      <right/>
      <top style="thin">
        <color theme="0"/>
      </top>
      <bottom/>
      <diagonal/>
    </border>
  </borders>
  <cellStyleXfs count="6">
    <xf numFmtId="0" fontId="0" fillId="0" borderId="0"/>
    <xf numFmtId="0" fontId="5" fillId="0" borderId="0"/>
    <xf numFmtId="0" fontId="1" fillId="0" borderId="0"/>
    <xf numFmtId="9" fontId="13" fillId="0" borderId="0" applyFont="0" applyFill="0" applyBorder="0" applyAlignment="0" applyProtection="0"/>
    <xf numFmtId="0" fontId="5" fillId="0" borderId="0"/>
    <xf numFmtId="41" fontId="16" fillId="0" borderId="0" applyFont="0" applyFill="0" applyBorder="0" applyAlignment="0" applyProtection="0"/>
  </cellStyleXfs>
  <cellXfs count="121">
    <xf numFmtId="0" fontId="0" fillId="0" borderId="0" xfId="0"/>
    <xf numFmtId="0" fontId="2" fillId="0" borderId="0" xfId="0" applyFont="1"/>
    <xf numFmtId="0" fontId="0" fillId="3" borderId="0" xfId="0" applyFill="1"/>
    <xf numFmtId="0" fontId="6" fillId="0" borderId="0" xfId="0" applyFont="1"/>
    <xf numFmtId="49" fontId="1" fillId="0" borderId="0" xfId="2" applyNumberFormat="1"/>
    <xf numFmtId="0" fontId="1" fillId="0" borderId="0" xfId="2"/>
    <xf numFmtId="49" fontId="10" fillId="0" borderId="0" xfId="2" applyNumberFormat="1" applyFont="1"/>
    <xf numFmtId="49" fontId="10" fillId="0" borderId="0" xfId="2" applyNumberFormat="1" applyFont="1" applyAlignment="1">
      <alignment horizontal="left" vertical="center" wrapText="1"/>
    </xf>
    <xf numFmtId="49" fontId="10" fillId="0" borderId="0" xfId="2" applyNumberFormat="1" applyFont="1" applyAlignment="1">
      <alignment horizontal="center" vertical="center" wrapText="1"/>
    </xf>
    <xf numFmtId="49" fontId="10" fillId="0" borderId="0" xfId="2" applyNumberFormat="1" applyFont="1" applyAlignment="1">
      <alignment vertical="center" wrapText="1"/>
    </xf>
    <xf numFmtId="49" fontId="10" fillId="0" borderId="8" xfId="2" applyNumberFormat="1" applyFont="1" applyBorder="1"/>
    <xf numFmtId="0" fontId="11" fillId="0" borderId="9" xfId="2" applyFont="1" applyBorder="1" applyAlignment="1">
      <alignment vertical="center" wrapText="1"/>
    </xf>
    <xf numFmtId="0" fontId="12" fillId="0" borderId="0" xfId="2" applyFont="1" applyAlignment="1">
      <alignment vertical="center"/>
    </xf>
    <xf numFmtId="0" fontId="1" fillId="0" borderId="0" xfId="2" applyAlignment="1">
      <alignment horizontal="center"/>
    </xf>
    <xf numFmtId="0" fontId="2" fillId="8" borderId="1" xfId="0" applyFont="1" applyFill="1" applyBorder="1"/>
    <xf numFmtId="0" fontId="7" fillId="5" borderId="5" xfId="0" applyFont="1" applyFill="1" applyBorder="1" applyAlignment="1">
      <alignment vertical="center" wrapText="1"/>
    </xf>
    <xf numFmtId="14" fontId="7" fillId="5" borderId="6" xfId="0" applyNumberFormat="1" applyFont="1" applyFill="1" applyBorder="1" applyAlignment="1">
      <alignment vertical="center" wrapText="1"/>
    </xf>
    <xf numFmtId="0" fontId="7" fillId="5" borderId="6" xfId="0" applyFont="1" applyFill="1" applyBorder="1" applyAlignment="1">
      <alignment vertical="center" wrapText="1"/>
    </xf>
    <xf numFmtId="0" fontId="7" fillId="6" borderId="5" xfId="0" applyFont="1" applyFill="1" applyBorder="1" applyAlignment="1">
      <alignment vertical="center" wrapText="1"/>
    </xf>
    <xf numFmtId="14" fontId="7" fillId="6" borderId="6" xfId="0" applyNumberFormat="1" applyFont="1" applyFill="1" applyBorder="1" applyAlignment="1">
      <alignment vertical="center" wrapText="1"/>
    </xf>
    <xf numFmtId="0" fontId="7" fillId="6" borderId="6" xfId="0" applyFont="1" applyFill="1" applyBorder="1" applyAlignment="1">
      <alignment vertical="center" wrapText="1"/>
    </xf>
    <xf numFmtId="49" fontId="9" fillId="4" borderId="7" xfId="2" applyNumberFormat="1" applyFont="1" applyFill="1" applyBorder="1" applyAlignment="1">
      <alignment horizontal="center" vertical="center" wrapText="1"/>
    </xf>
    <xf numFmtId="49" fontId="9" fillId="0" borderId="0" xfId="2" applyNumberFormat="1" applyFont="1"/>
    <xf numFmtId="0" fontId="8" fillId="0" borderId="0" xfId="0" applyFont="1" applyAlignment="1">
      <alignment vertical="center"/>
    </xf>
    <xf numFmtId="0" fontId="0" fillId="0" borderId="0" xfId="0" applyAlignment="1">
      <alignment vertical="center"/>
    </xf>
    <xf numFmtId="0" fontId="5" fillId="0" borderId="0" xfId="0" applyFont="1" applyAlignment="1">
      <alignment vertical="center"/>
    </xf>
    <xf numFmtId="164" fontId="0" fillId="0" borderId="0" xfId="0" applyNumberFormat="1"/>
    <xf numFmtId="9" fontId="0" fillId="0" borderId="0" xfId="0" applyNumberFormat="1"/>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3" fontId="2" fillId="5" borderId="2" xfId="0" applyNumberFormat="1" applyFont="1" applyFill="1" applyBorder="1" applyAlignment="1">
      <alignment vertical="center"/>
    </xf>
    <xf numFmtId="3" fontId="2" fillId="6" borderId="2" xfId="0" applyNumberFormat="1" applyFont="1" applyFill="1" applyBorder="1" applyAlignment="1">
      <alignment vertical="center"/>
    </xf>
    <xf numFmtId="0" fontId="15" fillId="0" borderId="0" xfId="0" applyFont="1" applyAlignment="1">
      <alignment horizontal="center" vertical="center" wrapText="1"/>
    </xf>
    <xf numFmtId="0" fontId="15" fillId="0" borderId="11" xfId="0" applyFont="1" applyBorder="1" applyAlignment="1">
      <alignment horizontal="center" vertical="center" wrapText="1"/>
    </xf>
    <xf numFmtId="0" fontId="17" fillId="6" borderId="3" xfId="0" applyFont="1" applyFill="1" applyBorder="1" applyAlignment="1">
      <alignment horizontal="center" vertical="center" wrapText="1"/>
    </xf>
    <xf numFmtId="0" fontId="15" fillId="0" borderId="12" xfId="0" applyFont="1" applyBorder="1" applyAlignment="1">
      <alignment horizontal="center" vertical="center" wrapText="1"/>
    </xf>
    <xf numFmtId="0" fontId="17" fillId="5" borderId="0" xfId="0" applyFont="1" applyFill="1" applyAlignment="1">
      <alignment horizontal="center" vertical="center" wrapText="1"/>
    </xf>
    <xf numFmtId="0" fontId="17" fillId="5" borderId="12" xfId="0" applyFont="1" applyFill="1" applyBorder="1" applyAlignment="1">
      <alignment horizontal="center" vertical="center" wrapText="1"/>
    </xf>
    <xf numFmtId="0" fontId="15" fillId="0" borderId="13" xfId="0" applyFont="1" applyBorder="1" applyAlignment="1">
      <alignment horizontal="center" vertical="center" wrapText="1"/>
    </xf>
    <xf numFmtId="0" fontId="17" fillId="5" borderId="13" xfId="0" applyFont="1" applyFill="1" applyBorder="1" applyAlignment="1">
      <alignment horizontal="center" vertical="center" wrapText="1"/>
    </xf>
    <xf numFmtId="0" fontId="15" fillId="0" borderId="14" xfId="0" applyFont="1" applyBorder="1" applyAlignment="1">
      <alignment horizontal="center" vertical="center" wrapText="1"/>
    </xf>
    <xf numFmtId="0" fontId="17" fillId="5" borderId="14"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17" fillId="6" borderId="16" xfId="0" applyFont="1" applyFill="1" applyBorder="1" applyAlignment="1">
      <alignment horizontal="center" vertical="center" wrapText="1"/>
    </xf>
    <xf numFmtId="10" fontId="17" fillId="5" borderId="0" xfId="0" applyNumberFormat="1" applyFont="1" applyFill="1" applyAlignment="1">
      <alignment horizontal="center" vertical="center" wrapText="1"/>
    </xf>
    <xf numFmtId="9" fontId="17" fillId="5" borderId="0" xfId="3" applyFont="1" applyFill="1" applyBorder="1" applyAlignment="1">
      <alignment horizontal="center" vertical="center" wrapText="1"/>
    </xf>
    <xf numFmtId="165" fontId="17" fillId="5" borderId="0" xfId="3" applyNumberFormat="1" applyFont="1" applyFill="1" applyBorder="1" applyAlignment="1">
      <alignment horizontal="center" vertical="center" wrapText="1"/>
    </xf>
    <xf numFmtId="165" fontId="17" fillId="6" borderId="3" xfId="3" applyNumberFormat="1" applyFont="1" applyFill="1" applyBorder="1" applyAlignment="1">
      <alignment horizontal="center" vertical="center" wrapText="1"/>
    </xf>
    <xf numFmtId="9" fontId="17" fillId="6" borderId="16" xfId="3" applyFont="1" applyFill="1" applyBorder="1" applyAlignment="1">
      <alignment horizontal="center" vertical="center" wrapText="1"/>
    </xf>
    <xf numFmtId="3" fontId="17" fillId="5" borderId="0" xfId="0" applyNumberFormat="1" applyFont="1" applyFill="1" applyAlignment="1">
      <alignment horizontal="center" vertical="center" wrapText="1"/>
    </xf>
    <xf numFmtId="165" fontId="17" fillId="5" borderId="12" xfId="3" applyNumberFormat="1" applyFont="1" applyFill="1" applyBorder="1" applyAlignment="1">
      <alignment horizontal="center" vertical="center" wrapText="1"/>
    </xf>
    <xf numFmtId="3" fontId="17" fillId="6" borderId="3" xfId="0" applyNumberFormat="1"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3" borderId="1" xfId="0" applyFont="1" applyFill="1" applyBorder="1" applyAlignment="1">
      <alignment horizontal="center" vertical="center"/>
    </xf>
    <xf numFmtId="164" fontId="2" fillId="11" borderId="3" xfId="0" applyNumberFormat="1" applyFont="1" applyFill="1" applyBorder="1" applyAlignment="1">
      <alignment horizontal="center" vertical="center"/>
    </xf>
    <xf numFmtId="164" fontId="2" fillId="12" borderId="2" xfId="0" applyNumberFormat="1" applyFont="1" applyFill="1" applyBorder="1" applyAlignment="1">
      <alignment horizontal="center" vertical="center"/>
    </xf>
    <xf numFmtId="0" fontId="2" fillId="8" borderId="1" xfId="0" applyFont="1" applyFill="1" applyBorder="1" applyAlignment="1">
      <alignment horizontal="center" vertical="center"/>
    </xf>
    <xf numFmtId="164" fontId="2" fillId="9" borderId="3" xfId="0" applyNumberFormat="1" applyFont="1" applyFill="1" applyBorder="1" applyAlignment="1">
      <alignment horizontal="center" vertical="center"/>
    </xf>
    <xf numFmtId="164" fontId="2" fillId="10" borderId="2" xfId="0" applyNumberFormat="1" applyFont="1" applyFill="1" applyBorder="1" applyAlignment="1">
      <alignment horizontal="center" vertical="center"/>
    </xf>
    <xf numFmtId="3" fontId="2" fillId="10" borderId="2" xfId="0" applyNumberFormat="1" applyFont="1" applyFill="1" applyBorder="1" applyAlignment="1">
      <alignment horizontal="center" vertical="center"/>
    </xf>
    <xf numFmtId="3" fontId="2" fillId="12" borderId="2" xfId="0" applyNumberFormat="1" applyFont="1" applyFill="1" applyBorder="1" applyAlignment="1">
      <alignment horizontal="center" vertical="center"/>
    </xf>
    <xf numFmtId="0" fontId="3" fillId="4" borderId="13" xfId="0" applyFont="1" applyFill="1" applyBorder="1" applyAlignment="1">
      <alignment horizontal="center" vertical="center"/>
    </xf>
    <xf numFmtId="0" fontId="2" fillId="5" borderId="17" xfId="0" applyFont="1" applyFill="1" applyBorder="1"/>
    <xf numFmtId="0" fontId="17" fillId="9" borderId="17" xfId="0" applyFont="1" applyFill="1" applyBorder="1" applyAlignment="1">
      <alignment horizontal="center" vertical="center"/>
    </xf>
    <xf numFmtId="0" fontId="17" fillId="10" borderId="17" xfId="0" applyFont="1" applyFill="1" applyBorder="1" applyAlignment="1">
      <alignment horizontal="center" vertical="center"/>
    </xf>
    <xf numFmtId="0" fontId="17" fillId="2" borderId="17" xfId="0" applyFont="1" applyFill="1" applyBorder="1" applyAlignment="1">
      <alignment horizontal="center" vertical="center" wrapText="1"/>
    </xf>
    <xf numFmtId="0" fontId="2" fillId="6" borderId="18" xfId="0" applyFont="1" applyFill="1" applyBorder="1" applyAlignment="1">
      <alignment horizontal="center" vertical="center"/>
    </xf>
    <xf numFmtId="164" fontId="2" fillId="11" borderId="18" xfId="0" applyNumberFormat="1" applyFont="1" applyFill="1" applyBorder="1" applyAlignment="1">
      <alignment horizontal="center" vertical="center"/>
    </xf>
    <xf numFmtId="164" fontId="2" fillId="12" borderId="18" xfId="0" applyNumberFormat="1" applyFont="1" applyFill="1" applyBorder="1" applyAlignment="1">
      <alignment horizontal="center" vertical="center"/>
    </xf>
    <xf numFmtId="164" fontId="2" fillId="14" borderId="18" xfId="0" applyNumberFormat="1" applyFont="1" applyFill="1" applyBorder="1" applyAlignment="1">
      <alignment horizontal="center" vertical="center"/>
    </xf>
    <xf numFmtId="0" fontId="2" fillId="5" borderId="18" xfId="0" applyFont="1" applyFill="1" applyBorder="1" applyAlignment="1">
      <alignment horizontal="center" vertical="center"/>
    </xf>
    <xf numFmtId="164" fontId="2" fillId="9" borderId="18" xfId="0" applyNumberFormat="1" applyFont="1" applyFill="1" applyBorder="1" applyAlignment="1">
      <alignment horizontal="center" vertical="center"/>
    </xf>
    <xf numFmtId="164" fontId="2" fillId="10" borderId="18" xfId="0" applyNumberFormat="1" applyFont="1" applyFill="1" applyBorder="1" applyAlignment="1">
      <alignment horizontal="center" vertical="center"/>
    </xf>
    <xf numFmtId="164" fontId="2" fillId="2" borderId="18" xfId="0" applyNumberFormat="1" applyFont="1" applyFill="1" applyBorder="1" applyAlignment="1">
      <alignment horizontal="center" vertical="center"/>
    </xf>
    <xf numFmtId="0" fontId="2" fillId="9" borderId="17" xfId="0" applyFont="1" applyFill="1" applyBorder="1" applyAlignment="1">
      <alignment horizontal="center" vertical="center"/>
    </xf>
    <xf numFmtId="0" fontId="2" fillId="10" borderId="17" xfId="0" applyFont="1" applyFill="1" applyBorder="1" applyAlignment="1">
      <alignment horizontal="center" vertical="center"/>
    </xf>
    <xf numFmtId="0" fontId="2" fillId="2" borderId="17" xfId="0" applyFont="1" applyFill="1" applyBorder="1" applyAlignment="1">
      <alignment horizontal="center" vertical="center" wrapText="1"/>
    </xf>
    <xf numFmtId="3" fontId="2" fillId="11" borderId="18" xfId="0" applyNumberFormat="1" applyFont="1" applyFill="1" applyBorder="1" applyAlignment="1">
      <alignment horizontal="center" vertical="center"/>
    </xf>
    <xf numFmtId="3" fontId="2" fillId="12" borderId="18" xfId="0" applyNumberFormat="1" applyFont="1" applyFill="1" applyBorder="1" applyAlignment="1">
      <alignment horizontal="center" vertical="center"/>
    </xf>
    <xf numFmtId="3" fontId="2" fillId="14" borderId="18" xfId="0" applyNumberFormat="1" applyFont="1" applyFill="1" applyBorder="1" applyAlignment="1">
      <alignment horizontal="center" vertical="center"/>
    </xf>
    <xf numFmtId="3" fontId="2" fillId="9" borderId="18" xfId="0" applyNumberFormat="1" applyFont="1" applyFill="1" applyBorder="1" applyAlignment="1">
      <alignment horizontal="center" vertical="center"/>
    </xf>
    <xf numFmtId="3" fontId="2" fillId="10" borderId="18" xfId="0" applyNumberFormat="1" applyFont="1" applyFill="1" applyBorder="1" applyAlignment="1">
      <alignment horizontal="center" vertical="center"/>
    </xf>
    <xf numFmtId="3" fontId="2" fillId="2" borderId="18" xfId="0" applyNumberFormat="1" applyFont="1" applyFill="1" applyBorder="1" applyAlignment="1">
      <alignment horizontal="center" vertical="center"/>
    </xf>
    <xf numFmtId="0" fontId="2" fillId="6" borderId="18" xfId="0" applyFont="1" applyFill="1" applyBorder="1" applyAlignment="1">
      <alignment horizontal="left" vertical="center"/>
    </xf>
    <xf numFmtId="0" fontId="2" fillId="5" borderId="18" xfId="0" applyFont="1" applyFill="1" applyBorder="1" applyAlignment="1">
      <alignment horizontal="left" vertical="center"/>
    </xf>
    <xf numFmtId="165" fontId="2" fillId="12" borderId="18" xfId="3" applyNumberFormat="1" applyFont="1" applyFill="1" applyBorder="1" applyAlignment="1">
      <alignment horizontal="center" vertical="center"/>
    </xf>
    <xf numFmtId="165" fontId="2" fillId="10" borderId="18" xfId="3" applyNumberFormat="1" applyFont="1" applyFill="1" applyBorder="1" applyAlignment="1">
      <alignment horizontal="center" vertical="center"/>
    </xf>
    <xf numFmtId="41" fontId="2" fillId="6" borderId="18" xfId="5" applyFont="1" applyFill="1" applyBorder="1" applyAlignment="1">
      <alignment horizontal="center" vertical="center"/>
    </xf>
    <xf numFmtId="41" fontId="2" fillId="5" borderId="18" xfId="5" applyFont="1" applyFill="1" applyBorder="1" applyAlignment="1">
      <alignment horizontal="center" vertical="center"/>
    </xf>
    <xf numFmtId="0" fontId="3" fillId="4" borderId="17" xfId="0" applyFont="1" applyFill="1" applyBorder="1" applyAlignment="1">
      <alignment horizontal="center" vertical="center"/>
    </xf>
    <xf numFmtId="0" fontId="2" fillId="5" borderId="19" xfId="0" applyFont="1" applyFill="1" applyBorder="1" applyAlignment="1">
      <alignment horizontal="left" vertical="center"/>
    </xf>
    <xf numFmtId="3" fontId="2" fillId="9" borderId="19" xfId="0" applyNumberFormat="1" applyFont="1" applyFill="1" applyBorder="1" applyAlignment="1">
      <alignment horizontal="center" vertical="center"/>
    </xf>
    <xf numFmtId="41" fontId="2" fillId="5" borderId="19" xfId="5" applyFont="1" applyFill="1" applyBorder="1" applyAlignment="1">
      <alignment horizontal="center" vertical="center"/>
    </xf>
    <xf numFmtId="165" fontId="2" fillId="10" borderId="19" xfId="3" applyNumberFormat="1" applyFont="1" applyFill="1" applyBorder="1" applyAlignment="1">
      <alignment horizontal="center" vertical="center"/>
    </xf>
    <xf numFmtId="0" fontId="3" fillId="4" borderId="10" xfId="0" applyFont="1" applyFill="1" applyBorder="1" applyAlignment="1">
      <alignment horizontal="center" vertical="center"/>
    </xf>
    <xf numFmtId="41" fontId="3" fillId="4" borderId="10" xfId="5" applyFont="1" applyFill="1" applyBorder="1" applyAlignment="1">
      <alignment horizontal="center" vertical="center"/>
    </xf>
    <xf numFmtId="9" fontId="3" fillId="4" borderId="10" xfId="3" applyFont="1" applyFill="1" applyBorder="1" applyAlignment="1">
      <alignment horizontal="center" vertical="center"/>
    </xf>
    <xf numFmtId="3" fontId="2" fillId="5" borderId="2" xfId="0" applyNumberFormat="1" applyFont="1" applyFill="1" applyBorder="1" applyAlignment="1">
      <alignment horizontal="center" vertical="center"/>
    </xf>
    <xf numFmtId="3" fontId="2" fillId="6" borderId="2" xfId="0" applyNumberFormat="1" applyFont="1" applyFill="1" applyBorder="1" applyAlignment="1">
      <alignment horizontal="center" vertical="center"/>
    </xf>
    <xf numFmtId="0" fontId="3" fillId="4" borderId="13" xfId="0" applyFont="1" applyFill="1" applyBorder="1" applyAlignment="1">
      <alignment horizontal="center" vertical="center"/>
    </xf>
    <xf numFmtId="0" fontId="3" fillId="4" borderId="0" xfId="0" applyFont="1" applyFill="1" applyAlignment="1">
      <alignment horizontal="center" vertical="center"/>
    </xf>
    <xf numFmtId="0" fontId="3" fillId="4" borderId="1" xfId="0" applyFont="1" applyFill="1" applyBorder="1" applyAlignment="1">
      <alignment horizontal="center" vertical="center"/>
    </xf>
    <xf numFmtId="0" fontId="4" fillId="4" borderId="2" xfId="0" applyFont="1" applyFill="1" applyBorder="1"/>
    <xf numFmtId="0" fontId="3" fillId="4" borderId="2" xfId="0" applyFont="1" applyFill="1" applyBorder="1" applyAlignment="1">
      <alignment horizontal="center" vertical="center"/>
    </xf>
    <xf numFmtId="0" fontId="3" fillId="4" borderId="0" xfId="0" applyFont="1" applyFill="1" applyAlignment="1">
      <alignment horizontal="center" vertical="center" wrapText="1"/>
    </xf>
    <xf numFmtId="0" fontId="18" fillId="4" borderId="0" xfId="0" applyFont="1" applyFill="1" applyAlignment="1">
      <alignment horizontal="center" vertical="center"/>
    </xf>
    <xf numFmtId="0" fontId="18" fillId="4" borderId="12" xfId="0" applyFont="1" applyFill="1" applyBorder="1" applyAlignment="1">
      <alignment horizontal="center" vertical="center"/>
    </xf>
    <xf numFmtId="0" fontId="3" fillId="4" borderId="12" xfId="0" applyFont="1" applyFill="1" applyBorder="1" applyAlignment="1">
      <alignment horizontal="center" vertical="center" wrapText="1"/>
    </xf>
    <xf numFmtId="0" fontId="18" fillId="4" borderId="13" xfId="0" applyFont="1" applyFill="1" applyBorder="1" applyAlignment="1">
      <alignment horizontal="center" vertical="center"/>
    </xf>
    <xf numFmtId="0" fontId="3" fillId="4" borderId="13" xfId="0" applyFont="1" applyFill="1" applyBorder="1" applyAlignment="1">
      <alignment horizontal="center" vertical="center" wrapText="1"/>
    </xf>
    <xf numFmtId="0" fontId="18" fillId="4" borderId="14" xfId="0" applyFont="1" applyFill="1" applyBorder="1" applyAlignment="1">
      <alignment horizontal="center" vertical="center"/>
    </xf>
    <xf numFmtId="0" fontId="18" fillId="4" borderId="11" xfId="0" applyFont="1" applyFill="1" applyBorder="1" applyAlignment="1">
      <alignment horizontal="center" vertical="center"/>
    </xf>
    <xf numFmtId="0" fontId="3" fillId="4" borderId="14"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4" fillId="4" borderId="3" xfId="0" applyFont="1" applyFill="1" applyBorder="1"/>
    <xf numFmtId="49" fontId="9" fillId="4" borderId="7" xfId="2" applyNumberFormat="1" applyFont="1" applyFill="1" applyBorder="1" applyAlignment="1">
      <alignment horizontal="center" vertical="center" wrapText="1"/>
    </xf>
    <xf numFmtId="0" fontId="12" fillId="0" borderId="4" xfId="2" applyFont="1" applyBorder="1" applyAlignment="1">
      <alignment horizontal="left" vertical="center" wrapText="1"/>
    </xf>
    <xf numFmtId="0" fontId="19" fillId="3" borderId="0" xfId="0" applyFont="1" applyFill="1" applyAlignment="1">
      <alignment vertical="center"/>
    </xf>
  </cellXfs>
  <cellStyles count="6">
    <cellStyle name="Millares [0]" xfId="5" builtinId="6"/>
    <cellStyle name="Normal" xfId="0" builtinId="0"/>
    <cellStyle name="Normal 2" xfId="1" xr:uid="{00000000-0005-0000-0000-000001000000}"/>
    <cellStyle name="Normal 3" xfId="2" xr:uid="{00000000-0005-0000-0000-000002000000}"/>
    <cellStyle name="Normal 4" xfId="4" xr:uid="{00000000-0005-0000-0000-000003000000}"/>
    <cellStyle name="Porcentaje" xfId="3" builtinId="5"/>
  </cellStyles>
  <dxfs count="0"/>
  <tableStyles count="0" defaultTableStyle="TableStyleMedium2" defaultPivotStyle="PivotStyleLight16"/>
  <colors>
    <mruColors>
      <color rgb="FF92D050"/>
      <color rgb="FF6AA84F"/>
      <color rgb="FFB6D7A8"/>
      <color rgb="FFD9EAD3"/>
      <color rgb="FFD1F1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6.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523514512142293"/>
          <c:y val="4.954954954954955E-2"/>
          <c:w val="0.77137670412557657"/>
          <c:h val="0.83237958430871817"/>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'Clientes agua potable'!$B$3:$B$7</c:f>
              <c:numCache>
                <c:formatCode>General</c:formatCode>
                <c:ptCount val="5"/>
                <c:pt idx="0">
                  <c:v>2021</c:v>
                </c:pt>
                <c:pt idx="1">
                  <c:v>2022</c:v>
                </c:pt>
                <c:pt idx="2">
                  <c:v>2023</c:v>
                </c:pt>
                <c:pt idx="3">
                  <c:v>2024</c:v>
                </c:pt>
                <c:pt idx="4">
                  <c:v>2025</c:v>
                </c:pt>
              </c:numCache>
            </c:numRef>
          </c:cat>
          <c:val>
            <c:numRef>
              <c:f>'Clientes agua potable'!$C$3:$C$7</c:f>
              <c:numCache>
                <c:formatCode>General</c:formatCode>
                <c:ptCount val="5"/>
                <c:pt idx="0">
                  <c:v>2207344</c:v>
                </c:pt>
                <c:pt idx="1">
                  <c:v>2257165</c:v>
                </c:pt>
                <c:pt idx="2">
                  <c:v>2306152</c:v>
                </c:pt>
                <c:pt idx="3">
                  <c:v>2345870</c:v>
                </c:pt>
                <c:pt idx="4">
                  <c:v>2374151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EA2E-45A2-9301-09AD34E51CF3}"/>
            </c:ext>
          </c:extLst>
        </c:ser>
        <c:dLbls>
          <c:showLegendKey val="0"/>
          <c:showVal val="0"/>
          <c:showCatName val="0"/>
          <c:showSerName val="0"/>
          <c:showPercent val="0"/>
          <c:showBubbleSize val="0"/>
        </c:dLbls>
        <c:gapWidth val="150"/>
        <c:axId val="1512660090"/>
        <c:axId val="1256588043"/>
      </c:barChart>
      <c:catAx>
        <c:axId val="1512660090"/>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256588043"/>
        <c:crosses val="autoZero"/>
        <c:auto val="1"/>
        <c:lblAlgn val="ctr"/>
        <c:lblOffset val="100"/>
        <c:noMultiLvlLbl val="1"/>
      </c:catAx>
      <c:valAx>
        <c:axId val="1256588043"/>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1512660090"/>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613549456945497"/>
          <c:y val="4.954954954954955E-2"/>
          <c:w val="0.75367992180893706"/>
          <c:h val="0.85940661133574514"/>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'Clientes agua servidas'!$B$3:$B$7</c:f>
              <c:numCache>
                <c:formatCode>General</c:formatCode>
                <c:ptCount val="5"/>
                <c:pt idx="0">
                  <c:v>2021</c:v>
                </c:pt>
                <c:pt idx="1">
                  <c:v>2022</c:v>
                </c:pt>
                <c:pt idx="2">
                  <c:v>2023</c:v>
                </c:pt>
                <c:pt idx="3">
                  <c:v>2024</c:v>
                </c:pt>
                <c:pt idx="4">
                  <c:v>2025</c:v>
                </c:pt>
              </c:numCache>
            </c:numRef>
          </c:cat>
          <c:val>
            <c:numRef>
              <c:f>'Clientes agua servidas'!$C$3:$C$7</c:f>
              <c:numCache>
                <c:formatCode>General</c:formatCode>
                <c:ptCount val="5"/>
                <c:pt idx="0">
                  <c:v>2162909</c:v>
                </c:pt>
                <c:pt idx="1">
                  <c:v>2212631</c:v>
                </c:pt>
                <c:pt idx="2">
                  <c:v>2261448</c:v>
                </c:pt>
                <c:pt idx="3">
                  <c:v>2301206</c:v>
                </c:pt>
                <c:pt idx="4">
                  <c:v>2328990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B267-4F12-B037-376E6C3007F7}"/>
            </c:ext>
          </c:extLst>
        </c:ser>
        <c:dLbls>
          <c:showLegendKey val="0"/>
          <c:showVal val="0"/>
          <c:showCatName val="0"/>
          <c:showSerName val="0"/>
          <c:showPercent val="0"/>
          <c:showBubbleSize val="0"/>
        </c:dLbls>
        <c:gapWidth val="150"/>
        <c:axId val="405724016"/>
        <c:axId val="1346879974"/>
      </c:barChart>
      <c:catAx>
        <c:axId val="405724016"/>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346879974"/>
        <c:crosses val="autoZero"/>
        <c:auto val="1"/>
        <c:lblAlgn val="ctr"/>
        <c:lblOffset val="100"/>
        <c:noMultiLvlLbl val="1"/>
      </c:catAx>
      <c:valAx>
        <c:axId val="1346879974"/>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405724016"/>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13549456945497"/>
          <c:y val="4.954954954954955E-2"/>
          <c:w val="0.77694352013529688"/>
          <c:h val="0.86616336809250194"/>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'Número trabajadores'!$B$3:$B$7</c:f>
              <c:numCache>
                <c:formatCode>General</c:formatCode>
                <c:ptCount val="5"/>
                <c:pt idx="0">
                  <c:v>2021</c:v>
                </c:pt>
                <c:pt idx="1">
                  <c:v>2022</c:v>
                </c:pt>
                <c:pt idx="2">
                  <c:v>2023</c:v>
                </c:pt>
                <c:pt idx="3">
                  <c:v>2024</c:v>
                </c:pt>
                <c:pt idx="4">
                  <c:v>2025</c:v>
                </c:pt>
              </c:numCache>
            </c:numRef>
          </c:cat>
          <c:val>
            <c:numRef>
              <c:f>'Número trabajadores'!$C$3:$C$7</c:f>
              <c:numCache>
                <c:formatCode>#,##0</c:formatCode>
                <c:ptCount val="5"/>
                <c:pt idx="0">
                  <c:v>1725</c:v>
                </c:pt>
                <c:pt idx="1">
                  <c:v>2083</c:v>
                </c:pt>
                <c:pt idx="2">
                  <c:v>2133</c:v>
                </c:pt>
                <c:pt idx="3">
                  <c:v>2175</c:v>
                </c:pt>
                <c:pt idx="4">
                  <c:v>2266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F457-4FDD-966F-202992E6475B}"/>
            </c:ext>
          </c:extLst>
        </c:ser>
        <c:dLbls>
          <c:showLegendKey val="0"/>
          <c:showVal val="0"/>
          <c:showCatName val="0"/>
          <c:showSerName val="0"/>
          <c:showPercent val="0"/>
          <c:showBubbleSize val="0"/>
        </c:dLbls>
        <c:gapWidth val="150"/>
        <c:axId val="405724016"/>
        <c:axId val="1346879974"/>
      </c:barChart>
      <c:catAx>
        <c:axId val="405724016"/>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346879974"/>
        <c:crosses val="autoZero"/>
        <c:auto val="1"/>
        <c:lblAlgn val="ctr"/>
        <c:lblOffset val="100"/>
        <c:noMultiLvlLbl val="1"/>
      </c:catAx>
      <c:valAx>
        <c:axId val="1346879974"/>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405724016"/>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5123071380783285"/>
          <c:y val="4.954954954954955E-2"/>
          <c:w val="0.79820719468889922"/>
          <c:h val="0.85490210683124068"/>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'Agua facturada'!$B$3:$B$7</c:f>
              <c:numCache>
                <c:formatCode>General</c:formatCode>
                <c:ptCount val="5"/>
                <c:pt idx="0">
                  <c:v>2021</c:v>
                </c:pt>
                <c:pt idx="1">
                  <c:v>2022</c:v>
                </c:pt>
                <c:pt idx="2">
                  <c:v>2023</c:v>
                </c:pt>
                <c:pt idx="3">
                  <c:v>2024</c:v>
                </c:pt>
                <c:pt idx="4">
                  <c:v>2025</c:v>
                </c:pt>
              </c:numCache>
            </c:numRef>
          </c:cat>
          <c:val>
            <c:numRef>
              <c:f>'Agua facturada'!$C$3:$C$7</c:f>
              <c:numCache>
                <c:formatCode>#,##0</c:formatCode>
                <c:ptCount val="5"/>
                <c:pt idx="0">
                  <c:v>542</c:v>
                </c:pt>
                <c:pt idx="1">
                  <c:v>527</c:v>
                </c:pt>
                <c:pt idx="2">
                  <c:v>528</c:v>
                </c:pt>
                <c:pt idx="3">
                  <c:v>536</c:v>
                </c:pt>
                <c:pt idx="4">
                  <c:v>545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8839-4724-9BCF-C6EEC62FAA8D}"/>
            </c:ext>
          </c:extLst>
        </c:ser>
        <c:dLbls>
          <c:showLegendKey val="0"/>
          <c:showVal val="0"/>
          <c:showCatName val="0"/>
          <c:showSerName val="0"/>
          <c:showPercent val="0"/>
          <c:showBubbleSize val="0"/>
        </c:dLbls>
        <c:gapWidth val="150"/>
        <c:axId val="630826165"/>
        <c:axId val="1506679029"/>
      </c:barChart>
      <c:catAx>
        <c:axId val="630826165"/>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506679029"/>
        <c:crosses val="autoZero"/>
        <c:auto val="1"/>
        <c:lblAlgn val="ctr"/>
        <c:lblOffset val="100"/>
        <c:noMultiLvlLbl val="1"/>
      </c:catAx>
      <c:valAx>
        <c:axId val="1506679029"/>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630826165"/>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3947136354791095"/>
          <c:y val="4.954954954954955E-2"/>
          <c:w val="0.78708680402291487"/>
          <c:h val="0.85490210683124068"/>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Activos!$B$3:$B$7</c:f>
              <c:numCache>
                <c:formatCode>General</c:formatCode>
                <c:ptCount val="5"/>
                <c:pt idx="0">
                  <c:v>2021</c:v>
                </c:pt>
                <c:pt idx="1">
                  <c:v>2022</c:v>
                </c:pt>
                <c:pt idx="2">
                  <c:v>2023</c:v>
                </c:pt>
                <c:pt idx="3">
                  <c:v>2024</c:v>
                </c:pt>
                <c:pt idx="4">
                  <c:v>2025</c:v>
                </c:pt>
              </c:numCache>
            </c:numRef>
          </c:cat>
          <c:val>
            <c:numRef>
              <c:f>Activos!$C$3:$C$7</c:f>
              <c:numCache>
                <c:formatCode>#,##0</c:formatCode>
                <c:ptCount val="5"/>
                <c:pt idx="0">
                  <c:v>2229222</c:v>
                </c:pt>
                <c:pt idx="1">
                  <c:v>2379350</c:v>
                </c:pt>
                <c:pt idx="2">
                  <c:v>2423348</c:v>
                </c:pt>
                <c:pt idx="3">
                  <c:v>3018159</c:v>
                </c:pt>
                <c:pt idx="4">
                  <c:v>3158827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D34F-4C3E-B98D-F2CCC5C948E9}"/>
            </c:ext>
          </c:extLst>
        </c:ser>
        <c:dLbls>
          <c:showLegendKey val="0"/>
          <c:showVal val="0"/>
          <c:showCatName val="0"/>
          <c:showSerName val="0"/>
          <c:showPercent val="0"/>
          <c:showBubbleSize val="0"/>
        </c:dLbls>
        <c:gapWidth val="150"/>
        <c:axId val="1268057031"/>
        <c:axId val="1060889802"/>
      </c:barChart>
      <c:catAx>
        <c:axId val="1268057031"/>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060889802"/>
        <c:crosses val="autoZero"/>
        <c:auto val="1"/>
        <c:lblAlgn val="ctr"/>
        <c:lblOffset val="100"/>
        <c:noMultiLvlLbl val="1"/>
      </c:catAx>
      <c:valAx>
        <c:axId val="1060889802"/>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1268057031"/>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4579898684687098"/>
          <c:y val="4.954954954954955E-2"/>
          <c:w val="0.78443415745054557"/>
          <c:h val="0.85490210683124068"/>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Ingresos!$B$3:$B$7</c:f>
              <c:numCache>
                <c:formatCode>General</c:formatCode>
                <c:ptCount val="5"/>
                <c:pt idx="0">
                  <c:v>2021</c:v>
                </c:pt>
                <c:pt idx="1">
                  <c:v>2022</c:v>
                </c:pt>
                <c:pt idx="2">
                  <c:v>2023</c:v>
                </c:pt>
                <c:pt idx="3">
                  <c:v>2024</c:v>
                </c:pt>
                <c:pt idx="4">
                  <c:v>2025</c:v>
                </c:pt>
              </c:numCache>
            </c:numRef>
          </c:cat>
          <c:val>
            <c:numRef>
              <c:f>Ingresos!$C$3:$C$7</c:f>
              <c:numCache>
                <c:formatCode>#,##0</c:formatCode>
                <c:ptCount val="5"/>
                <c:pt idx="0">
                  <c:v>508359</c:v>
                </c:pt>
                <c:pt idx="1">
                  <c:v>580468</c:v>
                </c:pt>
                <c:pt idx="2">
                  <c:v>640856</c:v>
                </c:pt>
                <c:pt idx="3">
                  <c:v>663125</c:v>
                </c:pt>
                <c:pt idx="4">
                  <c:v>712787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BD3F-4CD4-9760-5DD822FB6C39}"/>
            </c:ext>
          </c:extLst>
        </c:ser>
        <c:dLbls>
          <c:showLegendKey val="0"/>
          <c:showVal val="0"/>
          <c:showCatName val="0"/>
          <c:showSerName val="0"/>
          <c:showPercent val="0"/>
          <c:showBubbleSize val="0"/>
        </c:dLbls>
        <c:gapWidth val="150"/>
        <c:axId val="1228560265"/>
        <c:axId val="1981682662"/>
      </c:barChart>
      <c:catAx>
        <c:axId val="1228560265"/>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981682662"/>
        <c:crosses val="autoZero"/>
        <c:auto val="1"/>
        <c:lblAlgn val="ctr"/>
        <c:lblOffset val="100"/>
        <c:noMultiLvlLbl val="1"/>
      </c:catAx>
      <c:valAx>
        <c:axId val="1981682662"/>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1228560265"/>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6527356580427446"/>
          <c:y val="4.954954954954955E-2"/>
          <c:w val="0.75564071991001125"/>
          <c:h val="0.85940661133574514"/>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Costos!$B$3:$B$7</c:f>
              <c:numCache>
                <c:formatCode>General</c:formatCode>
                <c:ptCount val="5"/>
                <c:pt idx="0">
                  <c:v>2021</c:v>
                </c:pt>
                <c:pt idx="1">
                  <c:v>2022</c:v>
                </c:pt>
                <c:pt idx="2">
                  <c:v>2023</c:v>
                </c:pt>
                <c:pt idx="3">
                  <c:v>2024</c:v>
                </c:pt>
                <c:pt idx="4">
                  <c:v>2025</c:v>
                </c:pt>
              </c:numCache>
            </c:numRef>
          </c:cat>
          <c:val>
            <c:numRef>
              <c:f>Costos!$C$3:$C$7</c:f>
              <c:numCache>
                <c:formatCode>#,##0</c:formatCode>
                <c:ptCount val="5"/>
                <c:pt idx="0">
                  <c:v>243641</c:v>
                </c:pt>
                <c:pt idx="1">
                  <c:v>284704</c:v>
                </c:pt>
                <c:pt idx="2">
                  <c:v>322568</c:v>
                </c:pt>
                <c:pt idx="3">
                  <c:v>337265</c:v>
                </c:pt>
                <c:pt idx="4">
                  <c:v>361632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A643-4485-92E9-19B1CF1D39ED}"/>
            </c:ext>
          </c:extLst>
        </c:ser>
        <c:dLbls>
          <c:showLegendKey val="0"/>
          <c:showVal val="0"/>
          <c:showCatName val="0"/>
          <c:showSerName val="0"/>
          <c:showPercent val="0"/>
          <c:showBubbleSize val="0"/>
        </c:dLbls>
        <c:gapWidth val="150"/>
        <c:axId val="846362498"/>
        <c:axId val="846273879"/>
      </c:barChart>
      <c:catAx>
        <c:axId val="846362498"/>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846273879"/>
        <c:crosses val="autoZero"/>
        <c:auto val="1"/>
        <c:lblAlgn val="ctr"/>
        <c:lblOffset val="100"/>
        <c:noMultiLvlLbl val="1"/>
      </c:catAx>
      <c:valAx>
        <c:axId val="846273879"/>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846362498"/>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3921961018410606"/>
          <c:y val="4.954954954954955E-2"/>
          <c:w val="0.79416185792660399"/>
          <c:h val="0.84589309782223188"/>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EBITDA!$B$3:$B$7</c:f>
              <c:numCache>
                <c:formatCode>General</c:formatCode>
                <c:ptCount val="5"/>
                <c:pt idx="0">
                  <c:v>2021</c:v>
                </c:pt>
                <c:pt idx="1">
                  <c:v>2022</c:v>
                </c:pt>
                <c:pt idx="2">
                  <c:v>2023</c:v>
                </c:pt>
                <c:pt idx="3">
                  <c:v>2024</c:v>
                </c:pt>
                <c:pt idx="4">
                  <c:v>2025</c:v>
                </c:pt>
              </c:numCache>
            </c:numRef>
          </c:cat>
          <c:val>
            <c:numRef>
              <c:f>EBITDA!$C$3:$C$7</c:f>
              <c:numCache>
                <c:formatCode>#,##0</c:formatCode>
                <c:ptCount val="5"/>
                <c:pt idx="0">
                  <c:v>264718</c:v>
                </c:pt>
                <c:pt idx="1">
                  <c:v>295764</c:v>
                </c:pt>
                <c:pt idx="2">
                  <c:v>318288</c:v>
                </c:pt>
                <c:pt idx="3">
                  <c:v>325860</c:v>
                </c:pt>
                <c:pt idx="4">
                  <c:v>351155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1A19-4F8B-A55B-8C5BB84DA395}"/>
            </c:ext>
          </c:extLst>
        </c:ser>
        <c:dLbls>
          <c:showLegendKey val="0"/>
          <c:showVal val="0"/>
          <c:showCatName val="0"/>
          <c:showSerName val="0"/>
          <c:showPercent val="0"/>
          <c:showBubbleSize val="0"/>
        </c:dLbls>
        <c:gapWidth val="150"/>
        <c:axId val="1226051559"/>
        <c:axId val="542704289"/>
      </c:barChart>
      <c:catAx>
        <c:axId val="1226051559"/>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542704289"/>
        <c:crosses val="autoZero"/>
        <c:auto val="1"/>
        <c:lblAlgn val="ctr"/>
        <c:lblOffset val="100"/>
        <c:noMultiLvlLbl val="1"/>
      </c:catAx>
      <c:valAx>
        <c:axId val="542704289"/>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1226051559"/>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4389489560073648"/>
          <c:y val="4.954954954954955E-2"/>
          <c:w val="0.78724938300622871"/>
          <c:h val="0.85490210683124068"/>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'Utitlidad neta'!$B$3:$B$7</c:f>
              <c:numCache>
                <c:formatCode>General</c:formatCode>
                <c:ptCount val="5"/>
                <c:pt idx="0">
                  <c:v>2021</c:v>
                </c:pt>
                <c:pt idx="1">
                  <c:v>2022</c:v>
                </c:pt>
                <c:pt idx="2">
                  <c:v>2023</c:v>
                </c:pt>
                <c:pt idx="3">
                  <c:v>2024</c:v>
                </c:pt>
                <c:pt idx="4">
                  <c:v>2025</c:v>
                </c:pt>
              </c:numCache>
            </c:numRef>
          </c:cat>
          <c:val>
            <c:numRef>
              <c:f>'Utitlidad neta'!$C$3:$C$7</c:f>
              <c:numCache>
                <c:formatCode>#,##0</c:formatCode>
                <c:ptCount val="5"/>
                <c:pt idx="0">
                  <c:v>100645</c:v>
                </c:pt>
                <c:pt idx="1">
                  <c:v>85249</c:v>
                </c:pt>
                <c:pt idx="2">
                  <c:v>133390</c:v>
                </c:pt>
                <c:pt idx="3">
                  <c:v>124340</c:v>
                </c:pt>
                <c:pt idx="4">
                  <c:v>139808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2446-4BFC-BEBA-5B1DE17DF525}"/>
            </c:ext>
          </c:extLst>
        </c:ser>
        <c:dLbls>
          <c:showLegendKey val="0"/>
          <c:showVal val="0"/>
          <c:showCatName val="0"/>
          <c:showSerName val="0"/>
          <c:showPercent val="0"/>
          <c:showBubbleSize val="0"/>
        </c:dLbls>
        <c:gapWidth val="150"/>
        <c:axId val="872350185"/>
        <c:axId val="383742393"/>
      </c:barChart>
      <c:catAx>
        <c:axId val="872350185"/>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383742393"/>
        <c:crosses val="autoZero"/>
        <c:auto val="1"/>
        <c:lblAlgn val="ctr"/>
        <c:lblOffset val="100"/>
        <c:noMultiLvlLbl val="1"/>
      </c:catAx>
      <c:valAx>
        <c:axId val="383742393"/>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872350185"/>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14860821588052939"/>
          <c:y val="4.954954954954955E-2"/>
          <c:w val="0.78028067300835946"/>
          <c:h val="0.83688408881322263"/>
        </c:manualLayout>
      </c:layout>
      <c:barChart>
        <c:barDir val="bar"/>
        <c:grouping val="clustered"/>
        <c:varyColors val="1"/>
        <c:ser>
          <c:idx val="0"/>
          <c:order val="0"/>
          <c:spPr>
            <a:solidFill>
              <a:srgbClr val="92D050"/>
            </a:solidFill>
            <a:ln cmpd="sng">
              <a:solidFill>
                <a:srgbClr val="000000"/>
              </a:solidFill>
              <a:prstDash val="solid"/>
            </a:ln>
          </c:spPr>
          <c:invertIfNegative val="1"/>
          <c:dLbls>
            <c:spPr>
              <a:noFill/>
              <a:ln>
                <a:noFill/>
              </a:ln>
              <a:effectLst/>
            </c:spPr>
            <c:txPr>
              <a:bodyPr/>
              <a:lstStyle/>
              <a:p>
                <a:pPr lvl="0">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Inversiones!$B$3:$B$7</c:f>
              <c:numCache>
                <c:formatCode>General</c:formatCode>
                <c:ptCount val="5"/>
                <c:pt idx="0">
                  <c:v>2021</c:v>
                </c:pt>
                <c:pt idx="1">
                  <c:v>2022</c:v>
                </c:pt>
                <c:pt idx="2">
                  <c:v>2023</c:v>
                </c:pt>
                <c:pt idx="3">
                  <c:v>2024</c:v>
                </c:pt>
                <c:pt idx="4">
                  <c:v>2025</c:v>
                </c:pt>
              </c:numCache>
            </c:numRef>
          </c:cat>
          <c:val>
            <c:numRef>
              <c:f>Inversiones!$C$3:$C$7</c:f>
              <c:numCache>
                <c:formatCode>#,##0</c:formatCode>
                <c:ptCount val="5"/>
                <c:pt idx="0">
                  <c:v>154239</c:v>
                </c:pt>
                <c:pt idx="1">
                  <c:v>141938</c:v>
                </c:pt>
                <c:pt idx="2">
                  <c:v>166720</c:v>
                </c:pt>
                <c:pt idx="3">
                  <c:v>149483</c:v>
                </c:pt>
                <c:pt idx="4">
                  <c:v>189904.61657466591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prstDash val="solid"/>
                  </a:ln>
                </c14:spPr>
              </c14:invertSolidFillFmt>
            </c:ext>
            <c:ext xmlns:c16="http://schemas.microsoft.com/office/drawing/2014/chart" uri="{C3380CC4-5D6E-409C-BE32-E72D297353CC}">
              <c16:uniqueId val="{00000000-BFCB-4B2A-90D4-D99F0F218F4D}"/>
            </c:ext>
          </c:extLst>
        </c:ser>
        <c:dLbls>
          <c:showLegendKey val="0"/>
          <c:showVal val="0"/>
          <c:showCatName val="0"/>
          <c:showSerName val="0"/>
          <c:showPercent val="0"/>
          <c:showBubbleSize val="0"/>
        </c:dLbls>
        <c:gapWidth val="150"/>
        <c:axId val="2003794052"/>
        <c:axId val="1346609834"/>
      </c:barChart>
      <c:catAx>
        <c:axId val="2003794052"/>
        <c:scaling>
          <c:orientation val="maxMin"/>
        </c:scaling>
        <c:delete val="0"/>
        <c:axPos val="l"/>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346609834"/>
        <c:crosses val="autoZero"/>
        <c:auto val="1"/>
        <c:lblAlgn val="ctr"/>
        <c:lblOffset val="100"/>
        <c:noMultiLvlLbl val="1"/>
      </c:catAx>
      <c:valAx>
        <c:axId val="1346609834"/>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chemeClr val="lt1"/>
                </a:solidFill>
                <a:latin typeface="+mn-lt"/>
              </a:defRPr>
            </a:pPr>
            <a:endParaRPr lang="es-CL"/>
          </a:p>
        </c:txPr>
        <c:crossAx val="2003794052"/>
        <c:crosses val="max"/>
        <c:crossBetween val="between"/>
      </c:valAx>
    </c:plotArea>
    <c:plotVisOnly val="1"/>
    <c:dispBlanksAs val="zero"/>
    <c:showDLblsOverMax val="1"/>
  </c:chart>
  <c:spPr>
    <a:solidFill>
      <a:srgbClr val="FFFFFF"/>
    </a:solidFill>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a:solidFill>
                  <a:srgbClr val="757575"/>
                </a:solidFill>
                <a:latin typeface="+mn-lt"/>
              </a:defRPr>
            </a:pPr>
            <a:r>
              <a:rPr lang="es-CL" sz="1400" b="0">
                <a:solidFill>
                  <a:srgbClr val="757575"/>
                </a:solidFill>
                <a:latin typeface="+mn-lt"/>
              </a:rPr>
              <a:t>Producción de agua potable por tipo de fuente </a:t>
            </a:r>
            <a:r>
              <a:rPr lang="es-CL" sz="1200" b="0">
                <a:solidFill>
                  <a:srgbClr val="757575"/>
                </a:solidFill>
                <a:latin typeface="+mn-lt"/>
              </a:rPr>
              <a:t>(millones de m3)</a:t>
            </a:r>
            <a:endParaRPr lang="es-CL" sz="1400" b="0">
              <a:solidFill>
                <a:srgbClr val="757575"/>
              </a:solidFill>
              <a:latin typeface="+mn-lt"/>
            </a:endParaRPr>
          </a:p>
        </c:rich>
      </c:tx>
      <c:overlay val="0"/>
    </c:title>
    <c:autoTitleDeleted val="0"/>
    <c:plotArea>
      <c:layout>
        <c:manualLayout>
          <c:layoutTarget val="inner"/>
          <c:xMode val="edge"/>
          <c:yMode val="edge"/>
          <c:x val="0.13087538000451171"/>
          <c:y val="0.19223173140223832"/>
          <c:w val="0.83911097743068608"/>
          <c:h val="0.50247831924235276"/>
        </c:manualLayout>
      </c:layout>
      <c:barChart>
        <c:barDir val="col"/>
        <c:grouping val="stacked"/>
        <c:varyColors val="1"/>
        <c:ser>
          <c:idx val="0"/>
          <c:order val="0"/>
          <c:tx>
            <c:strRef>
              <c:f>'Producción de agua potable '!$C$2:$C$3</c:f>
              <c:strCache>
                <c:ptCount val="2"/>
                <c:pt idx="0">
                  <c:v>Producción de agua potable por tipo de fuente (millones de m3)</c:v>
                </c:pt>
                <c:pt idx="1">
                  <c:v>Aguas superficiales</c:v>
                </c:pt>
              </c:strCache>
            </c:strRef>
          </c:tx>
          <c:spPr>
            <a:solidFill>
              <a:srgbClr val="B6D7A8"/>
            </a:solidFill>
            <a:ln cmpd="sng">
              <a:solidFill>
                <a:srgbClr val="000000"/>
              </a:solidFill>
            </a:ln>
          </c:spPr>
          <c:invertIfNegative val="1"/>
          <c:dLbls>
            <c:spPr>
              <a:noFill/>
              <a:ln>
                <a:noFill/>
              </a:ln>
              <a:effectLst/>
            </c:spPr>
            <c:txPr>
              <a:bodyPr/>
              <a:lstStyle/>
              <a:p>
                <a:pPr lvl="0">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'Producción de agua potable '!$B$4:$B$8</c:f>
              <c:numCache>
                <c:formatCode>General</c:formatCode>
                <c:ptCount val="5"/>
                <c:pt idx="0">
                  <c:v>2021</c:v>
                </c:pt>
                <c:pt idx="1">
                  <c:v>2022</c:v>
                </c:pt>
                <c:pt idx="2">
                  <c:v>2023</c:v>
                </c:pt>
                <c:pt idx="3">
                  <c:v>2024</c:v>
                </c:pt>
                <c:pt idx="4">
                  <c:v>2025</c:v>
                </c:pt>
              </c:numCache>
            </c:numRef>
          </c:cat>
          <c:val>
            <c:numRef>
              <c:f>'Producción de agua potable '!$C$4:$C$8</c:f>
              <c:numCache>
                <c:formatCode>#,##0.0</c:formatCode>
                <c:ptCount val="5"/>
                <c:pt idx="0">
                  <c:v>616.20000000000005</c:v>
                </c:pt>
                <c:pt idx="1">
                  <c:v>585.6</c:v>
                </c:pt>
                <c:pt idx="2">
                  <c:v>580.1</c:v>
                </c:pt>
                <c:pt idx="3">
                  <c:v>604.29999999999995</c:v>
                </c:pt>
                <c:pt idx="4">
                  <c:v>625.20000000000005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7CC-4607-9439-A758BCBAC74A}"/>
            </c:ext>
          </c:extLst>
        </c:ser>
        <c:ser>
          <c:idx val="1"/>
          <c:order val="1"/>
          <c:tx>
            <c:strRef>
              <c:f>'Producción de agua potable '!$D$2:$D$3</c:f>
              <c:strCache>
                <c:ptCount val="2"/>
                <c:pt idx="0">
                  <c:v>Producción de agua potable por tipo de fuente (millones de m3)</c:v>
                </c:pt>
                <c:pt idx="1">
                  <c:v>Aguas subterráneas</c:v>
                </c:pt>
              </c:strCache>
            </c:strRef>
          </c:tx>
          <c:spPr>
            <a:solidFill>
              <a:srgbClr val="6AA84F"/>
            </a:solidFill>
            <a:ln cmpd="sng">
              <a:solidFill>
                <a:srgbClr val="000000"/>
              </a:solidFill>
            </a:ln>
          </c:spPr>
          <c:invertIfNegative val="1"/>
          <c:dPt>
            <c:idx val="0"/>
            <c:invertIfNegative val="1"/>
            <c:bubble3D val="0"/>
            <c:extLst>
              <c:ext xmlns:c16="http://schemas.microsoft.com/office/drawing/2014/chart" uri="{C3380CC4-5D6E-409C-BE32-E72D297353CC}">
                <c16:uniqueId val="{00000001-97CC-4607-9439-A758BCBAC74A}"/>
              </c:ext>
            </c:extLst>
          </c:dPt>
          <c:dLbls>
            <c:spPr>
              <a:noFill/>
              <a:ln>
                <a:noFill/>
              </a:ln>
              <a:effectLst/>
            </c:spPr>
            <c:txPr>
              <a:bodyPr/>
              <a:lstStyle/>
              <a:p>
                <a:pPr lvl="0">
                  <a:defRPr sz="900">
                    <a:solidFill>
                      <a:srgbClr val="FFFFFF"/>
                    </a:solidFill>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'Producción de agua potable '!$B$4:$B$8</c:f>
              <c:numCache>
                <c:formatCode>General</c:formatCode>
                <c:ptCount val="5"/>
                <c:pt idx="0">
                  <c:v>2021</c:v>
                </c:pt>
                <c:pt idx="1">
                  <c:v>2022</c:v>
                </c:pt>
                <c:pt idx="2">
                  <c:v>2023</c:v>
                </c:pt>
                <c:pt idx="3">
                  <c:v>2024</c:v>
                </c:pt>
                <c:pt idx="4">
                  <c:v>2025</c:v>
                </c:pt>
              </c:numCache>
            </c:numRef>
          </c:cat>
          <c:val>
            <c:numRef>
              <c:f>'Producción de agua potable '!$D$4:$D$8</c:f>
              <c:numCache>
                <c:formatCode>#,##0.0</c:formatCode>
                <c:ptCount val="5"/>
                <c:pt idx="0">
                  <c:v>164.3</c:v>
                </c:pt>
                <c:pt idx="1">
                  <c:v>183.1</c:v>
                </c:pt>
                <c:pt idx="2">
                  <c:v>184.3</c:v>
                </c:pt>
                <c:pt idx="3">
                  <c:v>170.6</c:v>
                </c:pt>
                <c:pt idx="4">
                  <c:v>149.9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97CC-4607-9439-A758BCBAC74A}"/>
            </c:ext>
          </c:extLst>
        </c:ser>
        <c:dLbls>
          <c:showLegendKey val="0"/>
          <c:showVal val="0"/>
          <c:showCatName val="0"/>
          <c:showSerName val="0"/>
          <c:showPercent val="0"/>
          <c:showBubbleSize val="0"/>
        </c:dLbls>
        <c:gapWidth val="150"/>
        <c:overlap val="100"/>
        <c:axId val="1016597571"/>
        <c:axId val="430201726"/>
      </c:barChart>
      <c:catAx>
        <c:axId val="1016597571"/>
        <c:scaling>
          <c:orientation val="minMax"/>
        </c:scaling>
        <c:delete val="0"/>
        <c:axPos val="b"/>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430201726"/>
        <c:crosses val="autoZero"/>
        <c:auto val="1"/>
        <c:lblAlgn val="ctr"/>
        <c:lblOffset val="100"/>
        <c:noMultiLvlLbl val="1"/>
      </c:catAx>
      <c:valAx>
        <c:axId val="430201726"/>
        <c:scaling>
          <c:orientation val="minMax"/>
        </c:scaling>
        <c:delete val="0"/>
        <c:axPos val="l"/>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0" sourceLinked="0"/>
        <c:majorTickMark val="none"/>
        <c:minorTickMark val="none"/>
        <c:tickLblPos val="nextTo"/>
        <c:spPr>
          <a:ln/>
        </c:spPr>
        <c:txPr>
          <a:bodyPr/>
          <a:lstStyle/>
          <a:p>
            <a:pPr lvl="0">
              <a:defRPr b="0">
                <a:solidFill>
                  <a:srgbClr val="000000"/>
                </a:solidFill>
                <a:latin typeface="+mn-lt"/>
              </a:defRPr>
            </a:pPr>
            <a:endParaRPr lang="es-CL"/>
          </a:p>
        </c:txPr>
        <c:crossAx val="1016597571"/>
        <c:crosses val="autoZero"/>
        <c:crossBetween val="between"/>
      </c:valAx>
    </c:plotArea>
    <c:legend>
      <c:legendPos val="b"/>
      <c:layout>
        <c:manualLayout>
          <c:xMode val="edge"/>
          <c:yMode val="edge"/>
          <c:x val="1.3367350227197046E-2"/>
          <c:y val="0.8097494725601696"/>
          <c:w val="0.97053678658516951"/>
          <c:h val="0.17708397049447161"/>
        </c:manualLayout>
      </c:layout>
      <c:overlay val="0"/>
      <c:txPr>
        <a:bodyPr/>
        <a:lstStyle/>
        <a:p>
          <a:pPr lvl="0">
            <a:defRPr sz="900" b="0">
              <a:solidFill>
                <a:srgbClr val="1A1A1A"/>
              </a:solidFill>
              <a:latin typeface="+mn-lt"/>
            </a:defRPr>
          </a:pPr>
          <a:endParaRPr lang="es-CL"/>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a:solidFill>
                  <a:srgbClr val="757575"/>
                </a:solidFill>
                <a:latin typeface="+mn-lt"/>
              </a:defRPr>
            </a:pPr>
            <a:r>
              <a:rPr lang="es-CL" sz="1400" b="0">
                <a:solidFill>
                  <a:srgbClr val="757575"/>
                </a:solidFill>
                <a:latin typeface="+mn-lt"/>
              </a:rPr>
              <a:t>Volúmenes de los estanques m3</a:t>
            </a:r>
          </a:p>
        </c:rich>
      </c:tx>
      <c:overlay val="0"/>
    </c:title>
    <c:autoTitleDeleted val="0"/>
    <c:plotArea>
      <c:layout>
        <c:manualLayout>
          <c:layoutTarget val="inner"/>
          <c:xMode val="edge"/>
          <c:yMode val="edge"/>
          <c:x val="0.14772872254329755"/>
          <c:y val="0.13800539083557953"/>
          <c:w val="0.82566910091498535"/>
          <c:h val="0.78935585881953441"/>
        </c:manualLayout>
      </c:layout>
      <c:barChart>
        <c:barDir val="col"/>
        <c:grouping val="stacked"/>
        <c:varyColors val="1"/>
        <c:ser>
          <c:idx val="0"/>
          <c:order val="0"/>
          <c:tx>
            <c:strRef>
              <c:f>'Volumen de estanques m3'!$C$2</c:f>
              <c:strCache>
                <c:ptCount val="1"/>
              </c:strCache>
            </c:strRef>
          </c:tx>
          <c:spPr>
            <a:solidFill>
              <a:srgbClr val="92D050"/>
            </a:solidFill>
            <a:ln cmpd="sng">
              <a:solidFill>
                <a:srgbClr val="000000"/>
              </a:solidFill>
            </a:ln>
          </c:spPr>
          <c:invertIfNegative val="1"/>
          <c:dLbls>
            <c:spPr>
              <a:noFill/>
              <a:ln>
                <a:noFill/>
              </a:ln>
              <a:effectLst/>
            </c:spPr>
            <c:txPr>
              <a:bodyPr wrap="square" lIns="38100" tIns="19050" rIns="38100" bIns="19050" anchor="ctr">
                <a:spAutoFit/>
              </a:bodyPr>
              <a:lstStyle/>
              <a:p>
                <a:pPr>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'Volumen de estanques m3'!$B$3:$B$7</c:f>
              <c:numCache>
                <c:formatCode>General</c:formatCode>
                <c:ptCount val="5"/>
                <c:pt idx="0">
                  <c:v>2021</c:v>
                </c:pt>
                <c:pt idx="1">
                  <c:v>2022</c:v>
                </c:pt>
                <c:pt idx="2">
                  <c:v>2023</c:v>
                </c:pt>
                <c:pt idx="3">
                  <c:v>2024</c:v>
                </c:pt>
                <c:pt idx="4">
                  <c:v>2025</c:v>
                </c:pt>
              </c:numCache>
            </c:numRef>
          </c:cat>
          <c:val>
            <c:numRef>
              <c:f>'Volumen de estanques m3'!$C$3:$C$7</c:f>
              <c:numCache>
                <c:formatCode>#,##0</c:formatCode>
                <c:ptCount val="5"/>
                <c:pt idx="0">
                  <c:v>1378095</c:v>
                </c:pt>
                <c:pt idx="1">
                  <c:v>1397170</c:v>
                </c:pt>
                <c:pt idx="2">
                  <c:v>1443390</c:v>
                </c:pt>
                <c:pt idx="3">
                  <c:v>1443390</c:v>
                </c:pt>
                <c:pt idx="4">
                  <c:v>1443390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8B0-4E18-91E9-8A01DDC4F03E}"/>
            </c:ext>
          </c:extLst>
        </c:ser>
        <c:dLbls>
          <c:showLegendKey val="0"/>
          <c:showVal val="0"/>
          <c:showCatName val="0"/>
          <c:showSerName val="0"/>
          <c:showPercent val="0"/>
          <c:showBubbleSize val="0"/>
        </c:dLbls>
        <c:gapWidth val="150"/>
        <c:overlap val="100"/>
        <c:axId val="1679000486"/>
        <c:axId val="1046221831"/>
      </c:barChart>
      <c:catAx>
        <c:axId val="1679000486"/>
        <c:scaling>
          <c:orientation val="minMax"/>
        </c:scaling>
        <c:delete val="0"/>
        <c:axPos val="b"/>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046221831"/>
        <c:crosses val="autoZero"/>
        <c:auto val="1"/>
        <c:lblAlgn val="ctr"/>
        <c:lblOffset val="100"/>
        <c:noMultiLvlLbl val="1"/>
      </c:catAx>
      <c:valAx>
        <c:axId val="1046221831"/>
        <c:scaling>
          <c:orientation val="minMax"/>
        </c:scaling>
        <c:delete val="0"/>
        <c:axPos val="l"/>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L"/>
          </a:p>
        </c:txPr>
        <c:crossAx val="1679000486"/>
        <c:crosses val="autoZero"/>
        <c:crossBetween val="between"/>
      </c:valAx>
    </c:plotArea>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a:solidFill>
                  <a:srgbClr val="757575"/>
                </a:solidFill>
                <a:latin typeface="+mn-lt"/>
              </a:defRPr>
            </a:pPr>
            <a:r>
              <a:rPr lang="es-CL" sz="1400" b="0">
                <a:solidFill>
                  <a:srgbClr val="757575"/>
                </a:solidFill>
                <a:latin typeface="+mn-lt"/>
              </a:rPr>
              <a:t>Volumen de agua depurada </a:t>
            </a:r>
            <a:r>
              <a:rPr lang="es-CL" sz="1200" b="0">
                <a:solidFill>
                  <a:srgbClr val="757575"/>
                </a:solidFill>
                <a:latin typeface="+mn-lt"/>
              </a:rPr>
              <a:t>(millones de m3)</a:t>
            </a:r>
            <a:endParaRPr lang="es-CL" sz="1400" b="0">
              <a:solidFill>
                <a:srgbClr val="757575"/>
              </a:solidFill>
              <a:latin typeface="+mn-lt"/>
            </a:endParaRPr>
          </a:p>
        </c:rich>
      </c:tx>
      <c:overlay val="0"/>
    </c:title>
    <c:autoTitleDeleted val="0"/>
    <c:plotArea>
      <c:layout>
        <c:manualLayout>
          <c:layoutTarget val="inner"/>
          <c:xMode val="edge"/>
          <c:yMode val="edge"/>
          <c:x val="7.5657338461753126E-2"/>
          <c:y val="0.13800539083557953"/>
          <c:w val="0.89989833078307624"/>
          <c:h val="0.57483767359268767"/>
        </c:manualLayout>
      </c:layout>
      <c:barChart>
        <c:barDir val="col"/>
        <c:grouping val="stacked"/>
        <c:varyColors val="1"/>
        <c:ser>
          <c:idx val="0"/>
          <c:order val="0"/>
          <c:tx>
            <c:strRef>
              <c:f>'Volumen de agua depurada'!$C$2:$C$3</c:f>
              <c:strCache>
                <c:ptCount val="2"/>
                <c:pt idx="0">
                  <c:v>Volumen de agua depurada (millones de m3)</c:v>
                </c:pt>
                <c:pt idx="1">
                  <c:v>La Farfana</c:v>
                </c:pt>
              </c:strCache>
            </c:strRef>
          </c:tx>
          <c:spPr>
            <a:solidFill>
              <a:srgbClr val="D1F1DA"/>
            </a:solidFill>
            <a:ln cmpd="sng">
              <a:solidFill>
                <a:srgbClr val="000000"/>
              </a:solidFill>
            </a:ln>
          </c:spPr>
          <c:invertIfNegative val="1"/>
          <c:dLbls>
            <c:spPr>
              <a:noFill/>
              <a:ln>
                <a:noFill/>
              </a:ln>
              <a:effectLst/>
            </c:spPr>
            <c:txPr>
              <a:bodyPr/>
              <a:lstStyle/>
              <a:p>
                <a:pPr lvl="0">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'Volumen de agua depurada'!$B$4:$B$8</c:f>
              <c:numCache>
                <c:formatCode>General</c:formatCode>
                <c:ptCount val="5"/>
                <c:pt idx="0">
                  <c:v>2021</c:v>
                </c:pt>
                <c:pt idx="1">
                  <c:v>2022</c:v>
                </c:pt>
                <c:pt idx="2">
                  <c:v>2023</c:v>
                </c:pt>
                <c:pt idx="3">
                  <c:v>2024</c:v>
                </c:pt>
                <c:pt idx="4">
                  <c:v>2025</c:v>
                </c:pt>
              </c:numCache>
            </c:numRef>
          </c:cat>
          <c:val>
            <c:numRef>
              <c:f>'Volumen de agua depurada'!$C$4:$C$8</c:f>
              <c:numCache>
                <c:formatCode>#,##0.0</c:formatCode>
                <c:ptCount val="5"/>
                <c:pt idx="0">
                  <c:v>246.5</c:v>
                </c:pt>
                <c:pt idx="1">
                  <c:v>251.6</c:v>
                </c:pt>
                <c:pt idx="2">
                  <c:v>232.3</c:v>
                </c:pt>
                <c:pt idx="3">
                  <c:v>243.8</c:v>
                </c:pt>
                <c:pt idx="4">
                  <c:v>242.9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ADB-4268-A57B-242AF2E12A92}"/>
            </c:ext>
          </c:extLst>
        </c:ser>
        <c:ser>
          <c:idx val="1"/>
          <c:order val="1"/>
          <c:tx>
            <c:strRef>
              <c:f>'Volumen de agua depurada'!$D$2:$D$3</c:f>
              <c:strCache>
                <c:ptCount val="2"/>
                <c:pt idx="0">
                  <c:v>Volumen de agua depurada (millones de m3)</c:v>
                </c:pt>
                <c:pt idx="1">
                  <c:v>Trebal-Mapocho</c:v>
                </c:pt>
              </c:strCache>
            </c:strRef>
          </c:tx>
          <c:spPr>
            <a:solidFill>
              <a:srgbClr val="92D050"/>
            </a:solidFill>
            <a:ln cmpd="sng">
              <a:solidFill>
                <a:srgbClr val="000000"/>
              </a:solidFill>
            </a:ln>
          </c:spPr>
          <c:invertIfNegative val="1"/>
          <c:dPt>
            <c:idx val="0"/>
            <c:invertIfNegative val="1"/>
            <c:bubble3D val="0"/>
            <c:extLst>
              <c:ext xmlns:c16="http://schemas.microsoft.com/office/drawing/2014/chart" uri="{C3380CC4-5D6E-409C-BE32-E72D297353CC}">
                <c16:uniqueId val="{00000001-2ADB-4268-A57B-242AF2E12A92}"/>
              </c:ext>
            </c:extLst>
          </c:dPt>
          <c:dLbls>
            <c:spPr>
              <a:noFill/>
              <a:ln>
                <a:noFill/>
              </a:ln>
              <a:effectLst/>
            </c:spPr>
            <c:txPr>
              <a:bodyPr/>
              <a:lstStyle/>
              <a:p>
                <a:pPr lvl="0">
                  <a:defRPr sz="900">
                    <a:solidFill>
                      <a:srgbClr val="FFFFFF"/>
                    </a:solidFill>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'Volumen de agua depurada'!$B$4:$B$8</c:f>
              <c:numCache>
                <c:formatCode>General</c:formatCode>
                <c:ptCount val="5"/>
                <c:pt idx="0">
                  <c:v>2021</c:v>
                </c:pt>
                <c:pt idx="1">
                  <c:v>2022</c:v>
                </c:pt>
                <c:pt idx="2">
                  <c:v>2023</c:v>
                </c:pt>
                <c:pt idx="3">
                  <c:v>2024</c:v>
                </c:pt>
                <c:pt idx="4">
                  <c:v>2025</c:v>
                </c:pt>
              </c:numCache>
            </c:numRef>
          </c:cat>
          <c:val>
            <c:numRef>
              <c:f>'Volumen de agua depurada'!$D$4:$D$8</c:f>
              <c:numCache>
                <c:formatCode>#,##0.0</c:formatCode>
                <c:ptCount val="5"/>
                <c:pt idx="0">
                  <c:v>228.4</c:v>
                </c:pt>
                <c:pt idx="1">
                  <c:v>204.8</c:v>
                </c:pt>
                <c:pt idx="2">
                  <c:v>204.3</c:v>
                </c:pt>
                <c:pt idx="3">
                  <c:v>212.1</c:v>
                </c:pt>
                <c:pt idx="4">
                  <c:v>217.5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2ADB-4268-A57B-242AF2E12A92}"/>
            </c:ext>
          </c:extLst>
        </c:ser>
        <c:ser>
          <c:idx val="2"/>
          <c:order val="2"/>
          <c:tx>
            <c:strRef>
              <c:f>'Volumen de agua depurada'!$E$2:$E$3</c:f>
              <c:strCache>
                <c:ptCount val="2"/>
                <c:pt idx="0">
                  <c:v>Volumen de agua depurada (millones de m3)</c:v>
                </c:pt>
                <c:pt idx="1">
                  <c:v>Otras depuradoras en RM</c:v>
                </c:pt>
              </c:strCache>
            </c:strRef>
          </c:tx>
          <c:spPr>
            <a:solidFill>
              <a:srgbClr val="34A853"/>
            </a:solidFill>
            <a:ln cmpd="sng">
              <a:solidFill>
                <a:srgbClr val="000000"/>
              </a:solidFill>
            </a:ln>
          </c:spPr>
          <c:invertIfNegative val="1"/>
          <c:dLbls>
            <c:dLbl>
              <c:idx val="0"/>
              <c:layout>
                <c:manualLayout>
                  <c:x val="-2.6842045857181483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708-404B-8806-E191AB800D41}"/>
                </c:ext>
              </c:extLst>
            </c:dLbl>
            <c:dLbl>
              <c:idx val="2"/>
              <c:layout>
                <c:manualLayout>
                  <c:x val="-2.2222222222222222E-3"/>
                  <c:y val="-7.18778077268646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71A-4A03-B80C-C89F1D5D941C}"/>
                </c:ext>
              </c:extLst>
            </c:dLbl>
            <c:spPr>
              <a:noFill/>
              <a:ln>
                <a:noFill/>
              </a:ln>
              <a:effectLst/>
            </c:spPr>
            <c:txPr>
              <a:bodyPr/>
              <a:lstStyle/>
              <a:p>
                <a:pPr lvl="0">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'Volumen de agua depurada'!$B$4:$B$8</c:f>
              <c:numCache>
                <c:formatCode>General</c:formatCode>
                <c:ptCount val="5"/>
                <c:pt idx="0">
                  <c:v>2021</c:v>
                </c:pt>
                <c:pt idx="1">
                  <c:v>2022</c:v>
                </c:pt>
                <c:pt idx="2">
                  <c:v>2023</c:v>
                </c:pt>
                <c:pt idx="3">
                  <c:v>2024</c:v>
                </c:pt>
                <c:pt idx="4">
                  <c:v>2025</c:v>
                </c:pt>
              </c:numCache>
            </c:numRef>
          </c:cat>
          <c:val>
            <c:numRef>
              <c:f>'Volumen de agua depurada'!$E$4:$E$8</c:f>
              <c:numCache>
                <c:formatCode>#,##0.0</c:formatCode>
                <c:ptCount val="5"/>
                <c:pt idx="0">
                  <c:v>34.799999999999997</c:v>
                </c:pt>
                <c:pt idx="1">
                  <c:v>34.799999999999997</c:v>
                </c:pt>
                <c:pt idx="2">
                  <c:v>32.1</c:v>
                </c:pt>
                <c:pt idx="3">
                  <c:v>33.1</c:v>
                </c:pt>
                <c:pt idx="4">
                  <c:v>38.4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2ADB-4268-A57B-242AF2E12A92}"/>
            </c:ext>
          </c:extLst>
        </c:ser>
        <c:dLbls>
          <c:showLegendKey val="0"/>
          <c:showVal val="0"/>
          <c:showCatName val="0"/>
          <c:showSerName val="0"/>
          <c:showPercent val="0"/>
          <c:showBubbleSize val="0"/>
        </c:dLbls>
        <c:gapWidth val="150"/>
        <c:overlap val="100"/>
        <c:axId val="570719253"/>
        <c:axId val="472109588"/>
      </c:barChart>
      <c:catAx>
        <c:axId val="570719253"/>
        <c:scaling>
          <c:orientation val="minMax"/>
        </c:scaling>
        <c:delete val="0"/>
        <c:axPos val="b"/>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472109588"/>
        <c:crosses val="autoZero"/>
        <c:auto val="1"/>
        <c:lblAlgn val="ctr"/>
        <c:lblOffset val="100"/>
        <c:noMultiLvlLbl val="1"/>
      </c:catAx>
      <c:valAx>
        <c:axId val="472109588"/>
        <c:scaling>
          <c:orientation val="minMax"/>
        </c:scaling>
        <c:delete val="0"/>
        <c:axPos val="l"/>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General" sourceLinked="0"/>
        <c:majorTickMark val="none"/>
        <c:minorTickMark val="none"/>
        <c:tickLblPos val="nextTo"/>
        <c:spPr>
          <a:ln/>
        </c:spPr>
        <c:txPr>
          <a:bodyPr/>
          <a:lstStyle/>
          <a:p>
            <a:pPr lvl="0">
              <a:defRPr b="0">
                <a:solidFill>
                  <a:srgbClr val="000000"/>
                </a:solidFill>
                <a:latin typeface="+mn-lt"/>
              </a:defRPr>
            </a:pPr>
            <a:endParaRPr lang="es-CL"/>
          </a:p>
        </c:txPr>
        <c:crossAx val="570719253"/>
        <c:crosses val="autoZero"/>
        <c:crossBetween val="between"/>
      </c:valAx>
    </c:plotArea>
    <c:legend>
      <c:legendPos val="b"/>
      <c:layout>
        <c:manualLayout>
          <c:xMode val="edge"/>
          <c:yMode val="edge"/>
          <c:x val="2.2258442430121293E-2"/>
          <c:y val="0.7706517817348304"/>
          <c:w val="0.95841114157984308"/>
          <c:h val="0.20778487594711043"/>
        </c:manualLayout>
      </c:layout>
      <c:overlay val="0"/>
      <c:txPr>
        <a:bodyPr/>
        <a:lstStyle/>
        <a:p>
          <a:pPr lvl="0">
            <a:defRPr sz="900" b="0">
              <a:solidFill>
                <a:srgbClr val="1A1A1A"/>
              </a:solidFill>
              <a:latin typeface="+mn-lt"/>
            </a:defRPr>
          </a:pPr>
          <a:endParaRPr lang="es-CL"/>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a:solidFill>
                  <a:srgbClr val="757575"/>
                </a:solidFill>
                <a:latin typeface="+mn-lt"/>
              </a:defRPr>
            </a:pPr>
            <a:r>
              <a:rPr lang="es-CL" sz="1400" b="0">
                <a:solidFill>
                  <a:srgbClr val="757575"/>
                </a:solidFill>
                <a:latin typeface="+mn-lt"/>
              </a:rPr>
              <a:t>Producción de agua potable por tipo de fuente </a:t>
            </a:r>
            <a:r>
              <a:rPr lang="es-CL" sz="1200" b="0">
                <a:solidFill>
                  <a:srgbClr val="757575"/>
                </a:solidFill>
                <a:latin typeface="+mn-lt"/>
              </a:rPr>
              <a:t>(millones de m3)</a:t>
            </a:r>
            <a:endParaRPr lang="es-CL" sz="1400" b="0">
              <a:solidFill>
                <a:srgbClr val="757575"/>
              </a:solidFill>
              <a:latin typeface="+mn-lt"/>
            </a:endParaRPr>
          </a:p>
        </c:rich>
      </c:tx>
      <c:overlay val="0"/>
    </c:title>
    <c:autoTitleDeleted val="0"/>
    <c:plotArea>
      <c:layout>
        <c:manualLayout>
          <c:layoutTarget val="inner"/>
          <c:xMode val="edge"/>
          <c:yMode val="edge"/>
          <c:x val="0.11809322154058471"/>
          <c:y val="0.20224939967610431"/>
          <c:w val="0.85549621423372502"/>
          <c:h val="0.49825144197400856"/>
        </c:manualLayout>
      </c:layout>
      <c:barChart>
        <c:barDir val="col"/>
        <c:grouping val="stacked"/>
        <c:varyColors val="1"/>
        <c:ser>
          <c:idx val="0"/>
          <c:order val="0"/>
          <c:tx>
            <c:strRef>
              <c:f>'Longitud de la red de distri'!$C$2:$C$3</c:f>
              <c:strCache>
                <c:ptCount val="2"/>
                <c:pt idx="0">
                  <c:v>Longitud de la red de distribución de agua potable (km)</c:v>
                </c:pt>
                <c:pt idx="1">
                  <c:v>Aguas Andinas</c:v>
                </c:pt>
              </c:strCache>
            </c:strRef>
          </c:tx>
          <c:spPr>
            <a:solidFill>
              <a:srgbClr val="D1F1DA"/>
            </a:solidFill>
            <a:ln cmpd="sng">
              <a:solidFill>
                <a:srgbClr val="000000"/>
              </a:solidFill>
            </a:ln>
          </c:spPr>
          <c:invertIfNegative val="1"/>
          <c:dLbls>
            <c:spPr>
              <a:noFill/>
              <a:ln>
                <a:noFill/>
              </a:ln>
              <a:effectLst/>
            </c:spPr>
            <c:txPr>
              <a:bodyPr/>
              <a:lstStyle/>
              <a:p>
                <a:pPr lvl="0">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'Longitud de la red de distri'!$B$4:$B$8</c:f>
              <c:numCache>
                <c:formatCode>General</c:formatCode>
                <c:ptCount val="5"/>
                <c:pt idx="0">
                  <c:v>2021</c:v>
                </c:pt>
                <c:pt idx="1">
                  <c:v>2022</c:v>
                </c:pt>
                <c:pt idx="2">
                  <c:v>2023</c:v>
                </c:pt>
                <c:pt idx="3">
                  <c:v>2024</c:v>
                </c:pt>
                <c:pt idx="4">
                  <c:v>2025</c:v>
                </c:pt>
              </c:numCache>
            </c:numRef>
          </c:cat>
          <c:val>
            <c:numRef>
              <c:f>'Longitud de la red de distri'!$C$4:$C$8</c:f>
              <c:numCache>
                <c:formatCode>#,##0</c:formatCode>
                <c:ptCount val="5"/>
                <c:pt idx="0">
                  <c:v>12050</c:v>
                </c:pt>
                <c:pt idx="1">
                  <c:v>12100</c:v>
                </c:pt>
                <c:pt idx="2">
                  <c:v>12154</c:v>
                </c:pt>
                <c:pt idx="3">
                  <c:v>12193</c:v>
                </c:pt>
                <c:pt idx="4">
                  <c:v>12228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97C-4A0A-8A69-72522F251D71}"/>
            </c:ext>
          </c:extLst>
        </c:ser>
        <c:ser>
          <c:idx val="1"/>
          <c:order val="1"/>
          <c:tx>
            <c:strRef>
              <c:f>'Longitud de la red de distri'!$D$2:$D$3</c:f>
              <c:strCache>
                <c:ptCount val="2"/>
                <c:pt idx="0">
                  <c:v>Longitud de la red de distribución de agua potable (km)</c:v>
                </c:pt>
                <c:pt idx="1">
                  <c:v>Aguas Cordillera</c:v>
                </c:pt>
              </c:strCache>
            </c:strRef>
          </c:tx>
          <c:spPr>
            <a:solidFill>
              <a:srgbClr val="92D050"/>
            </a:solidFill>
            <a:ln cmpd="sng">
              <a:solidFill>
                <a:srgbClr val="000000"/>
              </a:solidFill>
            </a:ln>
          </c:spPr>
          <c:invertIfNegative val="1"/>
          <c:dPt>
            <c:idx val="0"/>
            <c:invertIfNegative val="1"/>
            <c:bubble3D val="0"/>
            <c:extLst>
              <c:ext xmlns:c16="http://schemas.microsoft.com/office/drawing/2014/chart" uri="{C3380CC4-5D6E-409C-BE32-E72D297353CC}">
                <c16:uniqueId val="{00000001-397C-4A0A-8A69-72522F251D71}"/>
              </c:ext>
            </c:extLst>
          </c:dPt>
          <c:dLbls>
            <c:dLbl>
              <c:idx val="0"/>
              <c:layout>
                <c:manualLayout>
                  <c:x val="1.9128281233752903E-3"/>
                  <c:y val="1.849863106734299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7C-4A0A-8A69-72522F251D71}"/>
                </c:ext>
              </c:extLst>
            </c:dLbl>
            <c:spPr>
              <a:noFill/>
              <a:ln>
                <a:noFill/>
              </a:ln>
              <a:effectLst/>
            </c:spPr>
            <c:txPr>
              <a:bodyPr/>
              <a:lstStyle/>
              <a:p>
                <a:pPr lvl="0">
                  <a:defRPr sz="900">
                    <a:solidFill>
                      <a:schemeClr val="bg1"/>
                    </a:solidFill>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'Longitud de la red de distri'!$B$4:$B$8</c:f>
              <c:numCache>
                <c:formatCode>General</c:formatCode>
                <c:ptCount val="5"/>
                <c:pt idx="0">
                  <c:v>2021</c:v>
                </c:pt>
                <c:pt idx="1">
                  <c:v>2022</c:v>
                </c:pt>
                <c:pt idx="2">
                  <c:v>2023</c:v>
                </c:pt>
                <c:pt idx="3">
                  <c:v>2024</c:v>
                </c:pt>
                <c:pt idx="4">
                  <c:v>2025</c:v>
                </c:pt>
              </c:numCache>
            </c:numRef>
          </c:cat>
          <c:val>
            <c:numRef>
              <c:f>'Longitud de la red de distri'!$D$4:$D$8</c:f>
              <c:numCache>
                <c:formatCode>#,##0</c:formatCode>
                <c:ptCount val="5"/>
                <c:pt idx="0">
                  <c:v>1158</c:v>
                </c:pt>
                <c:pt idx="1">
                  <c:v>1159</c:v>
                </c:pt>
                <c:pt idx="2">
                  <c:v>1163</c:v>
                </c:pt>
                <c:pt idx="3">
                  <c:v>1166</c:v>
                </c:pt>
                <c:pt idx="4">
                  <c:v>1166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397C-4A0A-8A69-72522F251D71}"/>
            </c:ext>
          </c:extLst>
        </c:ser>
        <c:ser>
          <c:idx val="2"/>
          <c:order val="2"/>
          <c:tx>
            <c:strRef>
              <c:f>'Longitud de la red de distri'!$E$2:$E$3</c:f>
              <c:strCache>
                <c:ptCount val="2"/>
                <c:pt idx="0">
                  <c:v>Longitud de la red de distribución de agua potable (km)</c:v>
                </c:pt>
                <c:pt idx="1">
                  <c:v>Aguas Manquehue</c:v>
                </c:pt>
              </c:strCache>
            </c:strRef>
          </c:tx>
          <c:spPr>
            <a:solidFill>
              <a:srgbClr val="00B050"/>
            </a:solidFill>
            <a:ln cmpd="sng">
              <a:solidFill>
                <a:srgbClr val="000000"/>
              </a:solidFill>
            </a:ln>
          </c:spPr>
          <c:invertIfNegative val="1"/>
          <c:dLbls>
            <c:dLbl>
              <c:idx val="0"/>
              <c:layout>
                <c:manualLayout>
                  <c:x val="9.8042366552918169E-4"/>
                  <c:y val="-7.16399811725662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D9F-4ABE-8491-14540A22E361}"/>
                </c:ext>
              </c:extLst>
            </c:dLbl>
            <c:dLbl>
              <c:idx val="1"/>
              <c:layout>
                <c:manualLayout>
                  <c:x val="1.2745885755876714E-3"/>
                  <c:y val="-2.32088010275311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D9F-4ABE-8491-14540A22E361}"/>
                </c:ext>
              </c:extLst>
            </c:dLbl>
            <c:dLbl>
              <c:idx val="2"/>
              <c:layout>
                <c:manualLayout>
                  <c:x val="-3.0371203599550058E-3"/>
                  <c:y val="9.3881881786053343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D9F-4ABE-8491-14540A22E361}"/>
                </c:ext>
              </c:extLst>
            </c:dLbl>
            <c:dLbl>
              <c:idx val="3"/>
              <c:layout>
                <c:manualLayout>
                  <c:x val="1.4706354982938056E-3"/>
                  <c:y val="1.256013211114568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D9F-4ABE-8491-14540A22E361}"/>
                </c:ext>
              </c:extLst>
            </c:dLbl>
            <c:spPr>
              <a:noFill/>
              <a:ln>
                <a:noFill/>
              </a:ln>
              <a:effectLst/>
            </c:spPr>
            <c:txPr>
              <a:bodyPr/>
              <a:lstStyle/>
              <a:p>
                <a:pPr lvl="0">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'Longitud de la red de distri'!$B$4:$B$8</c:f>
              <c:numCache>
                <c:formatCode>General</c:formatCode>
                <c:ptCount val="5"/>
                <c:pt idx="0">
                  <c:v>2021</c:v>
                </c:pt>
                <c:pt idx="1">
                  <c:v>2022</c:v>
                </c:pt>
                <c:pt idx="2">
                  <c:v>2023</c:v>
                </c:pt>
                <c:pt idx="3">
                  <c:v>2024</c:v>
                </c:pt>
                <c:pt idx="4">
                  <c:v>2025</c:v>
                </c:pt>
              </c:numCache>
            </c:numRef>
          </c:cat>
          <c:val>
            <c:numRef>
              <c:f>'Longitud de la red de distri'!$E$4:$E$8</c:f>
              <c:numCache>
                <c:formatCode>#,##0</c:formatCode>
                <c:ptCount val="5"/>
                <c:pt idx="0">
                  <c:v>224</c:v>
                </c:pt>
                <c:pt idx="1">
                  <c:v>230</c:v>
                </c:pt>
                <c:pt idx="2">
                  <c:v>237</c:v>
                </c:pt>
                <c:pt idx="3">
                  <c:v>239</c:v>
                </c:pt>
                <c:pt idx="4">
                  <c:v>239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397C-4A0A-8A69-72522F251D71}"/>
            </c:ext>
          </c:extLst>
        </c:ser>
        <c:dLbls>
          <c:showLegendKey val="0"/>
          <c:showVal val="0"/>
          <c:showCatName val="0"/>
          <c:showSerName val="0"/>
          <c:showPercent val="0"/>
          <c:showBubbleSize val="0"/>
        </c:dLbls>
        <c:gapWidth val="150"/>
        <c:overlap val="100"/>
        <c:axId val="551649817"/>
        <c:axId val="510379073"/>
      </c:barChart>
      <c:catAx>
        <c:axId val="551649817"/>
        <c:scaling>
          <c:orientation val="minMax"/>
        </c:scaling>
        <c:delete val="0"/>
        <c:axPos val="b"/>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510379073"/>
        <c:crosses val="autoZero"/>
        <c:auto val="1"/>
        <c:lblAlgn val="ctr"/>
        <c:lblOffset val="100"/>
        <c:noMultiLvlLbl val="1"/>
      </c:catAx>
      <c:valAx>
        <c:axId val="510379073"/>
        <c:scaling>
          <c:orientation val="minMax"/>
        </c:scaling>
        <c:delete val="0"/>
        <c:axPos val="l"/>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L"/>
          </a:p>
        </c:txPr>
        <c:crossAx val="551649817"/>
        <c:crosses val="autoZero"/>
        <c:crossBetween val="between"/>
      </c:valAx>
      <c:spPr>
        <a:noFill/>
        <a:ln w="25400">
          <a:noFill/>
        </a:ln>
      </c:spPr>
    </c:plotArea>
    <c:legend>
      <c:legendPos val="b"/>
      <c:overlay val="0"/>
      <c:txPr>
        <a:bodyPr/>
        <a:lstStyle/>
        <a:p>
          <a:pPr lvl="0">
            <a:defRPr sz="900" b="0">
              <a:solidFill>
                <a:srgbClr val="1A1A1A"/>
              </a:solidFill>
              <a:latin typeface="+mn-lt"/>
            </a:defRPr>
          </a:pPr>
          <a:endParaRPr lang="es-CL"/>
        </a:p>
      </c:txPr>
    </c:legend>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a:solidFill>
                  <a:srgbClr val="757575"/>
                </a:solidFill>
                <a:latin typeface="+mn-lt"/>
              </a:defRPr>
            </a:pPr>
            <a:r>
              <a:rPr lang="es-CL" sz="1400" b="0">
                <a:solidFill>
                  <a:srgbClr val="757575"/>
                </a:solidFill>
                <a:latin typeface="+mn-lt"/>
              </a:rPr>
              <a:t>Longitud de red de recolección (km)</a:t>
            </a:r>
          </a:p>
        </c:rich>
      </c:tx>
      <c:overlay val="0"/>
    </c:title>
    <c:autoTitleDeleted val="0"/>
    <c:plotArea>
      <c:layout>
        <c:manualLayout>
          <c:layoutTarget val="inner"/>
          <c:xMode val="edge"/>
          <c:yMode val="edge"/>
          <c:x val="0.10926570763569006"/>
          <c:y val="0.13800653745278949"/>
          <c:w val="0.86413473958714138"/>
          <c:h val="0.56800735922487322"/>
        </c:manualLayout>
      </c:layout>
      <c:barChart>
        <c:barDir val="col"/>
        <c:grouping val="stacked"/>
        <c:varyColors val="1"/>
        <c:ser>
          <c:idx val="0"/>
          <c:order val="0"/>
          <c:tx>
            <c:strRef>
              <c:f>'Longitud de red de recolección'!$C$2:$C$3</c:f>
              <c:strCache>
                <c:ptCount val="2"/>
                <c:pt idx="0">
                  <c:v>Longitud de red de recolección (km)</c:v>
                </c:pt>
                <c:pt idx="1">
                  <c:v>Aguas Andinas</c:v>
                </c:pt>
              </c:strCache>
            </c:strRef>
          </c:tx>
          <c:spPr>
            <a:solidFill>
              <a:srgbClr val="D1F1DA"/>
            </a:solidFill>
            <a:ln cmpd="sng">
              <a:solidFill>
                <a:srgbClr val="000000"/>
              </a:solidFill>
            </a:ln>
          </c:spPr>
          <c:invertIfNegative val="1"/>
          <c:dLbls>
            <c:spPr>
              <a:noFill/>
              <a:ln>
                <a:noFill/>
              </a:ln>
              <a:effectLst/>
            </c:spPr>
            <c:txPr>
              <a:bodyPr/>
              <a:lstStyle/>
              <a:p>
                <a:pPr lvl="0">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'Longitud de red de recolección'!$B$4:$B$7</c:f>
              <c:numCache>
                <c:formatCode>General</c:formatCode>
                <c:ptCount val="4"/>
                <c:pt idx="0">
                  <c:v>2021</c:v>
                </c:pt>
                <c:pt idx="1">
                  <c:v>2022</c:v>
                </c:pt>
                <c:pt idx="2">
                  <c:v>2023</c:v>
                </c:pt>
                <c:pt idx="3">
                  <c:v>2024</c:v>
                </c:pt>
              </c:numCache>
            </c:numRef>
          </c:cat>
          <c:val>
            <c:numRef>
              <c:f>'Longitud de red de recolección'!$C$4:$C$8</c:f>
              <c:numCache>
                <c:formatCode>#,##0</c:formatCode>
                <c:ptCount val="5"/>
                <c:pt idx="0">
                  <c:v>9790</c:v>
                </c:pt>
                <c:pt idx="1">
                  <c:v>9824</c:v>
                </c:pt>
                <c:pt idx="2">
                  <c:v>9835</c:v>
                </c:pt>
                <c:pt idx="3">
                  <c:v>9891</c:v>
                </c:pt>
                <c:pt idx="4">
                  <c:v>9918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24E-4F84-8E0F-63FBA5214368}"/>
            </c:ext>
          </c:extLst>
        </c:ser>
        <c:ser>
          <c:idx val="1"/>
          <c:order val="1"/>
          <c:tx>
            <c:strRef>
              <c:f>'Longitud de red de recolección'!$D$2:$D$3</c:f>
              <c:strCache>
                <c:ptCount val="2"/>
                <c:pt idx="0">
                  <c:v>Longitud de red de recolección (km)</c:v>
                </c:pt>
                <c:pt idx="1">
                  <c:v>Aguas Cordillera</c:v>
                </c:pt>
              </c:strCache>
            </c:strRef>
          </c:tx>
          <c:spPr>
            <a:solidFill>
              <a:srgbClr val="92D050"/>
            </a:solidFill>
            <a:ln cmpd="sng">
              <a:solidFill>
                <a:srgbClr val="000000"/>
              </a:solidFill>
            </a:ln>
          </c:spPr>
          <c:invertIfNegative val="1"/>
          <c:dPt>
            <c:idx val="0"/>
            <c:invertIfNegative val="1"/>
            <c:bubble3D val="0"/>
            <c:extLst>
              <c:ext xmlns:c16="http://schemas.microsoft.com/office/drawing/2014/chart" uri="{C3380CC4-5D6E-409C-BE32-E72D297353CC}">
                <c16:uniqueId val="{00000001-824E-4F84-8E0F-63FBA5214368}"/>
              </c:ext>
            </c:extLst>
          </c:dPt>
          <c:dLbls>
            <c:dLbl>
              <c:idx val="0"/>
              <c:layout>
                <c:manualLayout>
                  <c:x val="2.0859407592824365E-3"/>
                  <c:y val="-3.2943614640698634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24E-4F84-8E0F-63FBA5214368}"/>
                </c:ext>
              </c:extLst>
            </c:dLbl>
            <c:spPr>
              <a:noFill/>
              <a:ln>
                <a:noFill/>
              </a:ln>
              <a:effectLst/>
            </c:spPr>
            <c:txPr>
              <a:bodyPr/>
              <a:lstStyle/>
              <a:p>
                <a:pPr lvl="0">
                  <a:defRPr sz="900">
                    <a:solidFill>
                      <a:srgbClr val="FFFFFF"/>
                    </a:solidFill>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'Longitud de red de recolección'!$B$4:$B$7</c:f>
              <c:numCache>
                <c:formatCode>General</c:formatCode>
                <c:ptCount val="4"/>
                <c:pt idx="0">
                  <c:v>2021</c:v>
                </c:pt>
                <c:pt idx="1">
                  <c:v>2022</c:v>
                </c:pt>
                <c:pt idx="2">
                  <c:v>2023</c:v>
                </c:pt>
                <c:pt idx="3">
                  <c:v>2024</c:v>
                </c:pt>
              </c:numCache>
            </c:numRef>
          </c:cat>
          <c:val>
            <c:numRef>
              <c:f>'Longitud de red de recolección'!$D$4:$D$8</c:f>
              <c:numCache>
                <c:formatCode>#,##0</c:formatCode>
                <c:ptCount val="5"/>
                <c:pt idx="0">
                  <c:v>924</c:v>
                </c:pt>
                <c:pt idx="1">
                  <c:v>924</c:v>
                </c:pt>
                <c:pt idx="2">
                  <c:v>925</c:v>
                </c:pt>
                <c:pt idx="3">
                  <c:v>928</c:v>
                </c:pt>
                <c:pt idx="4">
                  <c:v>929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824E-4F84-8E0F-63FBA5214368}"/>
            </c:ext>
          </c:extLst>
        </c:ser>
        <c:ser>
          <c:idx val="2"/>
          <c:order val="2"/>
          <c:tx>
            <c:strRef>
              <c:f>'Longitud de red de recolección'!$E$2:$E$3</c:f>
              <c:strCache>
                <c:ptCount val="2"/>
                <c:pt idx="0">
                  <c:v>Longitud de red de recolección (km)</c:v>
                </c:pt>
                <c:pt idx="1">
                  <c:v>Aguas Manquehue</c:v>
                </c:pt>
              </c:strCache>
            </c:strRef>
          </c:tx>
          <c:spPr>
            <a:solidFill>
              <a:srgbClr val="34A853"/>
            </a:solidFill>
            <a:ln cmpd="sng">
              <a:solidFill>
                <a:srgbClr val="000000"/>
              </a:solidFill>
            </a:ln>
          </c:spPr>
          <c:invertIfNegative val="1"/>
          <c:dLbls>
            <c:dLbl>
              <c:idx val="0"/>
              <c:layout>
                <c:manualLayout>
                  <c:x val="-1.3751987826277692E-3"/>
                  <c:y val="-4.227761507894581E-4"/>
                </c:manualLayout>
              </c:layout>
              <c:tx>
                <c:rich>
                  <a:bodyPr/>
                  <a:lstStyle/>
                  <a:p>
                    <a:fld id="{781FB1DA-9915-4D80-A217-53914EDD727E}" type="VALUE">
                      <a:rPr lang="en-US"/>
                      <a:pPr/>
                      <a:t>[VALOR]</a:t>
                    </a:fld>
                    <a:endParaRPr lang="es-CL"/>
                  </a:p>
                </c:rich>
              </c:tx>
              <c:showLegendKey val="0"/>
              <c:showVal val="1"/>
              <c:showCatName val="0"/>
              <c:showSerName val="0"/>
              <c:showPercent val="0"/>
              <c:showBubbleSize val="0"/>
              <c:extLst>
                <c:ext xmlns:c15="http://schemas.microsoft.com/office/drawing/2012/chart" uri="{CE6537A1-D6FC-4f65-9D91-7224C49458BB}">
                  <c15:layout>
                    <c:manualLayout>
                      <c:w val="6.500152749992609E-2"/>
                      <c:h val="4.8517520215633422E-2"/>
                    </c:manualLayout>
                  </c15:layout>
                  <c15:dlblFieldTable/>
                  <c15:showDataLabelsRange val="0"/>
                </c:ext>
                <c:ext xmlns:c16="http://schemas.microsoft.com/office/drawing/2014/chart" uri="{C3380CC4-5D6E-409C-BE32-E72D297353CC}">
                  <c16:uniqueId val="{00000001-ACF9-4E3A-95C8-8E6DE48C6B50}"/>
                </c:ext>
              </c:extLst>
            </c:dLbl>
            <c:dLbl>
              <c:idx val="1"/>
              <c:layout>
                <c:manualLayout>
                  <c:x val="0"/>
                  <c:y val="-2.21998868784069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C74-47E2-AB57-0AB22D5193DD}"/>
                </c:ext>
              </c:extLst>
            </c:dLbl>
            <c:dLbl>
              <c:idx val="2"/>
              <c:layout>
                <c:manualLayout>
                  <c:x val="-2.4181411615607712E-3"/>
                  <c:y val="1.374135370846441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C74-47E2-AB57-0AB22D5193DD}"/>
                </c:ext>
              </c:extLst>
            </c:dLbl>
            <c:dLbl>
              <c:idx val="3"/>
              <c:layout>
                <c:manualLayout>
                  <c:x val="-2.4181411615607712E-3"/>
                  <c:y val="-1.76184322575343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C74-47E2-AB57-0AB22D5193DD}"/>
                </c:ext>
              </c:extLst>
            </c:dLbl>
            <c:spPr>
              <a:noFill/>
              <a:ln>
                <a:noFill/>
              </a:ln>
              <a:effectLst/>
            </c:spPr>
            <c:txPr>
              <a:bodyPr/>
              <a:lstStyle/>
              <a:p>
                <a:pPr lvl="0">
                  <a:defRPr sz="900"/>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'Longitud de red de recolección'!$B$4:$B$7</c:f>
              <c:numCache>
                <c:formatCode>General</c:formatCode>
                <c:ptCount val="4"/>
                <c:pt idx="0">
                  <c:v>2021</c:v>
                </c:pt>
                <c:pt idx="1">
                  <c:v>2022</c:v>
                </c:pt>
                <c:pt idx="2">
                  <c:v>2023</c:v>
                </c:pt>
                <c:pt idx="3">
                  <c:v>2024</c:v>
                </c:pt>
              </c:numCache>
            </c:numRef>
          </c:cat>
          <c:val>
            <c:numRef>
              <c:f>'Longitud de red de recolección'!$E$4:$E$8</c:f>
              <c:numCache>
                <c:formatCode>#,##0</c:formatCode>
                <c:ptCount val="5"/>
                <c:pt idx="0">
                  <c:v>193</c:v>
                </c:pt>
                <c:pt idx="1">
                  <c:v>194</c:v>
                </c:pt>
                <c:pt idx="2">
                  <c:v>194</c:v>
                </c:pt>
                <c:pt idx="3">
                  <c:v>197</c:v>
                </c:pt>
                <c:pt idx="4">
                  <c:v>198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824E-4F84-8E0F-63FBA5214368}"/>
            </c:ext>
          </c:extLst>
        </c:ser>
        <c:dLbls>
          <c:showLegendKey val="0"/>
          <c:showVal val="0"/>
          <c:showCatName val="0"/>
          <c:showSerName val="0"/>
          <c:showPercent val="0"/>
          <c:showBubbleSize val="0"/>
        </c:dLbls>
        <c:gapWidth val="150"/>
        <c:overlap val="100"/>
        <c:axId val="1556429523"/>
        <c:axId val="1441105161"/>
      </c:barChart>
      <c:catAx>
        <c:axId val="1556429523"/>
        <c:scaling>
          <c:orientation val="minMax"/>
        </c:scaling>
        <c:delete val="0"/>
        <c:axPos val="b"/>
        <c:title>
          <c:tx>
            <c:rich>
              <a:bodyPr/>
              <a:lstStyle/>
              <a:p>
                <a:pPr lvl="0">
                  <a:defRPr b="0">
                    <a:solidFill>
                      <a:srgbClr val="000000"/>
                    </a:solidFill>
                    <a:latin typeface="+mn-lt"/>
                  </a:defRPr>
                </a:pPr>
                <a:endParaRPr lang="es-CL"/>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L"/>
          </a:p>
        </c:txPr>
        <c:crossAx val="1441105161"/>
        <c:crosses val="autoZero"/>
        <c:auto val="1"/>
        <c:lblAlgn val="ctr"/>
        <c:lblOffset val="100"/>
        <c:noMultiLvlLbl val="1"/>
      </c:catAx>
      <c:valAx>
        <c:axId val="1441105161"/>
        <c:scaling>
          <c:orientation val="minMax"/>
        </c:scaling>
        <c:delete val="0"/>
        <c:axPos val="l"/>
        <c:minorGridlines>
          <c:spPr>
            <a:ln>
              <a:solidFill>
                <a:srgbClr val="CCCCCC">
                  <a:alpha val="0"/>
                </a:srgbClr>
              </a:solidFill>
            </a:ln>
          </c:spPr>
        </c:minorGridlines>
        <c:title>
          <c:tx>
            <c:rich>
              <a:bodyPr/>
              <a:lstStyle/>
              <a:p>
                <a:pPr lvl="0">
                  <a:defRPr b="0">
                    <a:solidFill>
                      <a:srgbClr val="000000"/>
                    </a:solidFill>
                    <a:latin typeface="+mn-lt"/>
                  </a:defRPr>
                </a:pPr>
                <a:endParaRPr lang="es-CL"/>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L"/>
          </a:p>
        </c:txPr>
        <c:crossAx val="1556429523"/>
        <c:crosses val="autoZero"/>
        <c:crossBetween val="between"/>
      </c:valAx>
    </c:plotArea>
    <c:legend>
      <c:legendPos val="b"/>
      <c:overlay val="0"/>
      <c:txPr>
        <a:bodyPr/>
        <a:lstStyle/>
        <a:p>
          <a:pPr lvl="0">
            <a:defRPr sz="900" b="0">
              <a:solidFill>
                <a:srgbClr val="1A1A1A"/>
              </a:solidFill>
              <a:latin typeface="+mn-lt"/>
            </a:defRPr>
          </a:pPr>
          <a:endParaRPr lang="es-CL"/>
        </a:p>
      </c:txPr>
    </c:legend>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Estructura de propiedad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manualLayout>
          <c:layoutTarget val="inner"/>
          <c:xMode val="edge"/>
          <c:yMode val="edge"/>
          <c:x val="0.29300328083989502"/>
          <c:y val="0.14829250510352873"/>
          <c:w val="0.45866587431288069"/>
          <c:h val="0.68351308164719016"/>
        </c:manualLayout>
      </c:layout>
      <c:doughnutChart>
        <c:varyColors val="1"/>
        <c:ser>
          <c:idx val="0"/>
          <c:order val="0"/>
          <c:tx>
            <c:strRef>
              <c:f>'Principales accionistas'!$C$20</c:f>
              <c:strCache>
                <c:ptCount val="1"/>
                <c:pt idx="0">
                  <c:v>%</c:v>
                </c:pt>
              </c:strCache>
            </c:strRef>
          </c:tx>
          <c:dPt>
            <c:idx val="0"/>
            <c:bubble3D val="0"/>
            <c:spPr>
              <a:solidFill>
                <a:schemeClr val="accent4">
                  <a:shade val="50000"/>
                </a:schemeClr>
              </a:solidFill>
              <a:ln w="19050">
                <a:solidFill>
                  <a:schemeClr val="lt1"/>
                </a:solidFill>
              </a:ln>
              <a:effectLst/>
            </c:spPr>
            <c:extLst>
              <c:ext xmlns:c16="http://schemas.microsoft.com/office/drawing/2014/chart" uri="{C3380CC4-5D6E-409C-BE32-E72D297353CC}">
                <c16:uniqueId val="{00000001-87A2-4666-8363-6E5FBA0624AA}"/>
              </c:ext>
            </c:extLst>
          </c:dPt>
          <c:dPt>
            <c:idx val="1"/>
            <c:bubble3D val="0"/>
            <c:spPr>
              <a:solidFill>
                <a:schemeClr val="accent4">
                  <a:shade val="70000"/>
                </a:schemeClr>
              </a:solidFill>
              <a:ln w="19050">
                <a:solidFill>
                  <a:schemeClr val="lt1"/>
                </a:solidFill>
              </a:ln>
              <a:effectLst/>
            </c:spPr>
            <c:extLst>
              <c:ext xmlns:c16="http://schemas.microsoft.com/office/drawing/2014/chart" uri="{C3380CC4-5D6E-409C-BE32-E72D297353CC}">
                <c16:uniqueId val="{00000005-87A2-4666-8363-6E5FBA0624AA}"/>
              </c:ext>
            </c:extLst>
          </c:dPt>
          <c:dPt>
            <c:idx val="2"/>
            <c:bubble3D val="0"/>
            <c:spPr>
              <a:solidFill>
                <a:schemeClr val="accent4">
                  <a:shade val="90000"/>
                </a:schemeClr>
              </a:solidFill>
              <a:ln w="19050">
                <a:solidFill>
                  <a:schemeClr val="lt1"/>
                </a:solidFill>
              </a:ln>
              <a:effectLst/>
            </c:spPr>
            <c:extLst>
              <c:ext xmlns:c16="http://schemas.microsoft.com/office/drawing/2014/chart" uri="{C3380CC4-5D6E-409C-BE32-E72D297353CC}">
                <c16:uniqueId val="{00000004-87A2-4666-8363-6E5FBA0624AA}"/>
              </c:ext>
            </c:extLst>
          </c:dPt>
          <c:dPt>
            <c:idx val="3"/>
            <c:bubble3D val="0"/>
            <c:spPr>
              <a:solidFill>
                <a:schemeClr val="accent4">
                  <a:tint val="90000"/>
                </a:schemeClr>
              </a:solidFill>
              <a:ln w="19050">
                <a:solidFill>
                  <a:schemeClr val="lt1"/>
                </a:solidFill>
              </a:ln>
              <a:effectLst/>
            </c:spPr>
            <c:extLst>
              <c:ext xmlns:c16="http://schemas.microsoft.com/office/drawing/2014/chart" uri="{C3380CC4-5D6E-409C-BE32-E72D297353CC}">
                <c16:uniqueId val="{00000006-87A2-4666-8363-6E5FBA0624AA}"/>
              </c:ext>
            </c:extLst>
          </c:dPt>
          <c:dPt>
            <c:idx val="4"/>
            <c:bubble3D val="0"/>
            <c:spPr>
              <a:solidFill>
                <a:schemeClr val="accent4">
                  <a:tint val="70000"/>
                </a:schemeClr>
              </a:solidFill>
              <a:ln w="19050">
                <a:solidFill>
                  <a:schemeClr val="lt1"/>
                </a:solidFill>
              </a:ln>
              <a:effectLst/>
            </c:spPr>
            <c:extLst>
              <c:ext xmlns:c16="http://schemas.microsoft.com/office/drawing/2014/chart" uri="{C3380CC4-5D6E-409C-BE32-E72D297353CC}">
                <c16:uniqueId val="{00000003-87A2-4666-8363-6E5FBA0624AA}"/>
              </c:ext>
            </c:extLst>
          </c:dPt>
          <c:dPt>
            <c:idx val="5"/>
            <c:bubble3D val="0"/>
            <c:spPr>
              <a:solidFill>
                <a:schemeClr val="accent4">
                  <a:tint val="50000"/>
                </a:schemeClr>
              </a:solidFill>
              <a:ln w="19050">
                <a:solidFill>
                  <a:schemeClr val="lt1"/>
                </a:solidFill>
              </a:ln>
              <a:effectLst/>
            </c:spPr>
            <c:extLst>
              <c:ext xmlns:c16="http://schemas.microsoft.com/office/drawing/2014/chart" uri="{C3380CC4-5D6E-409C-BE32-E72D297353CC}">
                <c16:uniqueId val="{00000002-87A2-4666-8363-6E5FBA0624AA}"/>
              </c:ext>
            </c:extLst>
          </c:dPt>
          <c:dLbls>
            <c:dLbl>
              <c:idx val="0"/>
              <c:layout>
                <c:manualLayout>
                  <c:x val="0.1118584356610879"/>
                  <c:y val="-5.7870357892305074E-2"/>
                </c:manualLayout>
              </c:layout>
              <c:spPr>
                <a:solidFill>
                  <a:srgbClr val="FFFFFF"/>
                </a:solidFill>
                <a:ln>
                  <a:noFill/>
                </a:ln>
                <a:effectLst/>
              </c:spPr>
              <c:txPr>
                <a:bodyPr rot="0" spcFirstLastPara="1" vertOverflow="clip" horzOverflow="clip" vert="horz" wrap="square" lIns="38100" tIns="19050" rIns="38100" bIns="19050" anchor="ctr" anchorCtr="1">
                  <a:noAutofit/>
                </a:bodyPr>
                <a:lstStyle/>
                <a:p>
                  <a:pPr>
                    <a:defRPr sz="900" b="0" i="0" u="none" strike="noStrike" kern="1200" baseline="0">
                      <a:solidFill>
                        <a:schemeClr val="dk1">
                          <a:lumMod val="65000"/>
                          <a:lumOff val="3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13497003499562554"/>
                      <c:h val="0.13641732283464567"/>
                    </c:manualLayout>
                  </c15:layout>
                </c:ext>
                <c:ext xmlns:c16="http://schemas.microsoft.com/office/drawing/2014/chart" uri="{C3380CC4-5D6E-409C-BE32-E72D297353CC}">
                  <c16:uniqueId val="{00000001-87A2-4666-8363-6E5FBA0624AA}"/>
                </c:ext>
              </c:extLst>
            </c:dLbl>
            <c:dLbl>
              <c:idx val="1"/>
              <c:layout>
                <c:manualLayout>
                  <c:x val="4.16667832948281E-3"/>
                  <c:y val="0.13696462548691191"/>
                </c:manualLayout>
              </c:layout>
              <c:spPr>
                <a:solidFill>
                  <a:srgbClr val="FFFFFF"/>
                </a:solidFill>
                <a:ln>
                  <a:noFill/>
                </a:ln>
                <a:effectLst/>
              </c:spPr>
              <c:txPr>
                <a:bodyPr rot="0" spcFirstLastPara="1" vertOverflow="clip" horzOverflow="clip" vert="horz" wrap="square" lIns="38100" tIns="19050" rIns="38100" bIns="19050" anchor="ctr" anchorCtr="1">
                  <a:noAutofit/>
                </a:bodyPr>
                <a:lstStyle/>
                <a:p>
                  <a:pPr>
                    <a:defRPr sz="900" b="0" i="0" u="none" strike="noStrike" kern="1200" baseline="0">
                      <a:solidFill>
                        <a:schemeClr val="dk1">
                          <a:lumMod val="65000"/>
                          <a:lumOff val="3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1597222455478545"/>
                      <c:h val="0.12434591764049052"/>
                    </c:manualLayout>
                  </c15:layout>
                </c:ext>
                <c:ext xmlns:c16="http://schemas.microsoft.com/office/drawing/2014/chart" uri="{C3380CC4-5D6E-409C-BE32-E72D297353CC}">
                  <c16:uniqueId val="{00000005-87A2-4666-8363-6E5FBA0624AA}"/>
                </c:ext>
              </c:extLst>
            </c:dLbl>
            <c:dLbl>
              <c:idx val="2"/>
              <c:layout>
                <c:manualLayout>
                  <c:x val="-0.35697331583552055"/>
                  <c:y val="4.166666666666666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87A2-4666-8363-6E5FBA0624AA}"/>
                </c:ext>
              </c:extLst>
            </c:dLbl>
            <c:dLbl>
              <c:idx val="3"/>
              <c:layout>
                <c:manualLayout>
                  <c:x val="-6.9444444444444448E-2"/>
                  <c:y val="6.944444444444444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87A2-4666-8363-6E5FBA0624AA}"/>
                </c:ext>
              </c:extLst>
            </c:dLbl>
            <c:dLbl>
              <c:idx val="4"/>
              <c:layout>
                <c:manualLayout>
                  <c:x val="-0.25"/>
                  <c:y val="5.555555555555555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7A2-4666-8363-6E5FBA0624AA}"/>
                </c:ext>
              </c:extLst>
            </c:dLbl>
            <c:dLbl>
              <c:idx val="5"/>
              <c:layout>
                <c:manualLayout>
                  <c:x val="-0.11944444444444445"/>
                  <c:y val="-9.259259259259258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7A2-4666-8363-6E5FBA0624AA}"/>
                </c:ext>
              </c:extLst>
            </c:dLbl>
            <c:spPr>
              <a:solidFill>
                <a:srgbClr val="FFFFFF"/>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L"/>
              </a:p>
            </c:txPr>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rect">
                    <a:avLst/>
                  </a:prstGeom>
                  <a:noFill/>
                  <a:ln>
                    <a:noFill/>
                  </a:ln>
                </c15:spPr>
              </c:ext>
            </c:extLst>
          </c:dLbls>
          <c:cat>
            <c:strRef>
              <c:f>'Principales accionistas'!$B$21:$B$26</c:f>
              <c:strCache>
                <c:ptCount val="6"/>
                <c:pt idx="0">
                  <c:v>IAM</c:v>
                </c:pt>
                <c:pt idx="1">
                  <c:v>CORFO</c:v>
                </c:pt>
                <c:pt idx="2">
                  <c:v>ADR</c:v>
                </c:pt>
                <c:pt idx="3">
                  <c:v>AFP</c:v>
                </c:pt>
                <c:pt idx="4">
                  <c:v>Otros fondos</c:v>
                </c:pt>
                <c:pt idx="5">
                  <c:v>Otros accionistas*</c:v>
                </c:pt>
              </c:strCache>
            </c:strRef>
          </c:cat>
          <c:val>
            <c:numRef>
              <c:f>'Principales accionistas'!$C$21:$C$26</c:f>
              <c:numCache>
                <c:formatCode>0.0%</c:formatCode>
                <c:ptCount val="6"/>
                <c:pt idx="0">
                  <c:v>0.501</c:v>
                </c:pt>
                <c:pt idx="1">
                  <c:v>0.05</c:v>
                </c:pt>
                <c:pt idx="2">
                  <c:v>0</c:v>
                </c:pt>
                <c:pt idx="3">
                  <c:v>0.128</c:v>
                </c:pt>
                <c:pt idx="4">
                  <c:v>0</c:v>
                </c:pt>
                <c:pt idx="5">
                  <c:v>0.32100000000000001</c:v>
                </c:pt>
              </c:numCache>
            </c:numRef>
          </c:val>
          <c:extLst>
            <c:ext xmlns:c16="http://schemas.microsoft.com/office/drawing/2014/chart" uri="{C3380CC4-5D6E-409C-BE32-E72D297353CC}">
              <c16:uniqueId val="{00000000-87A2-4666-8363-6E5FBA0624AA}"/>
            </c:ext>
          </c:extLst>
        </c:ser>
        <c:dLbls>
          <c:showLegendKey val="0"/>
          <c:showVal val="0"/>
          <c:showCatName val="0"/>
          <c:showSerName val="0"/>
          <c:showPercent val="0"/>
          <c:showBubbleSize val="0"/>
          <c:showLeaderLines val="0"/>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7">
  <a:schemeClr val="accent4"/>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oneCellAnchor>
    <xdr:from>
      <xdr:col>4</xdr:col>
      <xdr:colOff>6615</xdr:colOff>
      <xdr:row>1</xdr:row>
      <xdr:rowOff>26458</xdr:rowOff>
    </xdr:from>
    <xdr:ext cx="4674129" cy="2731823"/>
    <xdr:graphicFrame macro="">
      <xdr:nvGraphicFramePr>
        <xdr:cNvPr id="2" name="Chart 1" titl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19050</xdr:colOff>
      <xdr:row>0</xdr:row>
      <xdr:rowOff>158750</xdr:rowOff>
    </xdr:from>
    <xdr:ext cx="4375150" cy="2819400"/>
    <xdr:graphicFrame macro="">
      <xdr:nvGraphicFramePr>
        <xdr:cNvPr id="2" name="Chart 2"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828675</xdr:colOff>
      <xdr:row>0</xdr:row>
      <xdr:rowOff>155575</xdr:rowOff>
    </xdr:from>
    <xdr:ext cx="4454525" cy="2819400"/>
    <xdr:graphicFrame macro="">
      <xdr:nvGraphicFramePr>
        <xdr:cNvPr id="2" name="Chart 2" title="Chart">
          <a:extLst>
            <a:ext uri="{FF2B5EF4-FFF2-40B4-BE49-F238E27FC236}">
              <a16:creationId xmlns:a16="http://schemas.microsoft.com/office/drawing/2014/main" id="{8A2DBB1C-A046-41E1-80D3-BA10A9C7F4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20320</xdr:colOff>
      <xdr:row>0</xdr:row>
      <xdr:rowOff>113665</xdr:rowOff>
    </xdr:from>
    <xdr:ext cx="4348480" cy="2762885"/>
    <xdr:graphicFrame macro="">
      <xdr:nvGraphicFramePr>
        <xdr:cNvPr id="4" name="Chart 4" title="Chart">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866775</xdr:colOff>
      <xdr:row>1</xdr:row>
      <xdr:rowOff>19050</xdr:rowOff>
    </xdr:from>
    <xdr:ext cx="4410075" cy="2603500"/>
    <xdr:graphicFrame macro="">
      <xdr:nvGraphicFramePr>
        <xdr:cNvPr id="10" name="Chart 10" title="Chart">
          <a:extLst>
            <a:ext uri="{FF2B5EF4-FFF2-40B4-BE49-F238E27FC236}">
              <a16:creationId xmlns:a16="http://schemas.microsoft.com/office/drawing/2014/main" id="{00000000-0008-0000-08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dr:oneCellAnchor>
    <xdr:from>
      <xdr:col>4</xdr:col>
      <xdr:colOff>12701</xdr:colOff>
      <xdr:row>1</xdr:row>
      <xdr:rowOff>6350</xdr:rowOff>
    </xdr:from>
    <xdr:ext cx="4362450" cy="2628900"/>
    <xdr:graphicFrame macro="">
      <xdr:nvGraphicFramePr>
        <xdr:cNvPr id="6" name="Chart 6" title="Chart">
          <a:extLst>
            <a:ext uri="{FF2B5EF4-FFF2-40B4-BE49-F238E27FC236}">
              <a16:creationId xmlns:a16="http://schemas.microsoft.com/office/drawing/2014/main" id="{00000000-0008-0000-04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857251</xdr:colOff>
      <xdr:row>1</xdr:row>
      <xdr:rowOff>12700</xdr:rowOff>
    </xdr:from>
    <xdr:ext cx="4445000" cy="2673350"/>
    <xdr:graphicFrame macro="">
      <xdr:nvGraphicFramePr>
        <xdr:cNvPr id="7" name="Chart 7" title="Chart">
          <a:extLst>
            <a:ext uri="{FF2B5EF4-FFF2-40B4-BE49-F238E27FC236}">
              <a16:creationId xmlns:a16="http://schemas.microsoft.com/office/drawing/2014/main" id="{00000000-0008-0000-05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15875</xdr:colOff>
      <xdr:row>1</xdr:row>
      <xdr:rowOff>6350</xdr:rowOff>
    </xdr:from>
    <xdr:ext cx="4365625" cy="2635250"/>
    <xdr:graphicFrame macro="">
      <xdr:nvGraphicFramePr>
        <xdr:cNvPr id="5" name="Chart 5" title="Chart">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9.xml><?xml version="1.0" encoding="utf-8"?>
<xdr:wsDr xmlns:xdr="http://schemas.openxmlformats.org/drawingml/2006/spreadsheetDrawing" xmlns:a="http://schemas.openxmlformats.org/drawingml/2006/main">
  <xdr:oneCellAnchor>
    <xdr:from>
      <xdr:col>3</xdr:col>
      <xdr:colOff>866775</xdr:colOff>
      <xdr:row>1</xdr:row>
      <xdr:rowOff>22225</xdr:rowOff>
    </xdr:from>
    <xdr:ext cx="4391025" cy="2695575"/>
    <xdr:graphicFrame macro="">
      <xdr:nvGraphicFramePr>
        <xdr:cNvPr id="8" name="Chart 8" title="Chart">
          <a:extLst>
            <a:ext uri="{FF2B5EF4-FFF2-40B4-BE49-F238E27FC236}">
              <a16:creationId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0.xml><?xml version="1.0" encoding="utf-8"?>
<xdr:wsDr xmlns:xdr="http://schemas.openxmlformats.org/drawingml/2006/spreadsheetDrawing" xmlns:a="http://schemas.openxmlformats.org/drawingml/2006/main">
  <xdr:oneCellAnchor>
    <xdr:from>
      <xdr:col>4</xdr:col>
      <xdr:colOff>25401</xdr:colOff>
      <xdr:row>1</xdr:row>
      <xdr:rowOff>85725</xdr:rowOff>
    </xdr:from>
    <xdr:ext cx="4311650" cy="2819400"/>
    <xdr:graphicFrame macro="">
      <xdr:nvGraphicFramePr>
        <xdr:cNvPr id="9" name="Chart 9" title="Chart">
          <a:extLst>
            <a:ext uri="{FF2B5EF4-FFF2-40B4-BE49-F238E27FC236}">
              <a16:creationId xmlns:a16="http://schemas.microsoft.com/office/drawing/2014/main" id="{00000000-0008-0000-07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69585</xdr:colOff>
      <xdr:row>30</xdr:row>
      <xdr:rowOff>46358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792480" y="502920"/>
          <a:ext cx="7201905" cy="457263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4</xdr:col>
      <xdr:colOff>863600</xdr:colOff>
      <xdr:row>0</xdr:row>
      <xdr:rowOff>147955</xdr:rowOff>
    </xdr:from>
    <xdr:ext cx="4654550" cy="2893695"/>
    <xdr:graphicFrame macro="">
      <xdr:nvGraphicFramePr>
        <xdr:cNvPr id="2" name="Chart 11" title="Chart">
          <a:extLst>
            <a:ext uri="{FF2B5EF4-FFF2-40B4-BE49-F238E27FC236}">
              <a16:creationId xmlns:a16="http://schemas.microsoft.com/office/drawing/2014/main" id="{00000000-0008-0000-09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dr:oneCellAnchor>
    <xdr:from>
      <xdr:col>4</xdr:col>
      <xdr:colOff>50800</xdr:colOff>
      <xdr:row>0</xdr:row>
      <xdr:rowOff>106045</xdr:rowOff>
    </xdr:from>
    <xdr:ext cx="4495800" cy="3049905"/>
    <xdr:graphicFrame macro="">
      <xdr:nvGraphicFramePr>
        <xdr:cNvPr id="3" name="Chart 12" title="Chart">
          <a:extLst>
            <a:ext uri="{FF2B5EF4-FFF2-40B4-BE49-F238E27FC236}">
              <a16:creationId xmlns:a16="http://schemas.microsoft.com/office/drawing/2014/main" id="{00000000-0008-0000-0B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4.xml><?xml version="1.0" encoding="utf-8"?>
<xdr:wsDr xmlns:xdr="http://schemas.openxmlformats.org/drawingml/2006/spreadsheetDrawing" xmlns:a="http://schemas.openxmlformats.org/drawingml/2006/main">
  <xdr:oneCellAnchor>
    <xdr:from>
      <xdr:col>6</xdr:col>
      <xdr:colOff>31749</xdr:colOff>
      <xdr:row>1</xdr:row>
      <xdr:rowOff>3175</xdr:rowOff>
    </xdr:from>
    <xdr:ext cx="4337051" cy="3533775"/>
    <xdr:graphicFrame macro="">
      <xdr:nvGraphicFramePr>
        <xdr:cNvPr id="3" name="Chart 15" title="Chart">
          <a:extLst>
            <a:ext uri="{FF2B5EF4-FFF2-40B4-BE49-F238E27FC236}">
              <a16:creationId xmlns:a16="http://schemas.microsoft.com/office/drawing/2014/main" id="{00000000-0008-0000-0E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5.xml><?xml version="1.0" encoding="utf-8"?>
<xdr:wsDr xmlns:xdr="http://schemas.openxmlformats.org/drawingml/2006/spreadsheetDrawing" xmlns:a="http://schemas.openxmlformats.org/drawingml/2006/main">
  <xdr:oneCellAnchor>
    <xdr:from>
      <xdr:col>6</xdr:col>
      <xdr:colOff>12700</xdr:colOff>
      <xdr:row>0</xdr:row>
      <xdr:rowOff>130175</xdr:rowOff>
    </xdr:from>
    <xdr:ext cx="5289550" cy="3133725"/>
    <xdr:graphicFrame macro="">
      <xdr:nvGraphicFramePr>
        <xdr:cNvPr id="11" name="Chart 13" title="Chart">
          <a:extLst>
            <a:ext uri="{FF2B5EF4-FFF2-40B4-BE49-F238E27FC236}">
              <a16:creationId xmlns:a16="http://schemas.microsoft.com/office/drawing/2014/main" id="{00000000-0008-0000-0C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6.xml><?xml version="1.0" encoding="utf-8"?>
<xdr:wsDr xmlns:xdr="http://schemas.openxmlformats.org/drawingml/2006/spreadsheetDrawing" xmlns:a="http://schemas.openxmlformats.org/drawingml/2006/main">
  <xdr:oneCellAnchor>
    <xdr:from>
      <xdr:col>5</xdr:col>
      <xdr:colOff>875782</xdr:colOff>
      <xdr:row>0</xdr:row>
      <xdr:rowOff>164061</xdr:rowOff>
    </xdr:from>
    <xdr:ext cx="5251968" cy="3322089"/>
    <xdr:graphicFrame macro="">
      <xdr:nvGraphicFramePr>
        <xdr:cNvPr id="14" name="Chart 14" title="Chart">
          <a:extLst>
            <a:ext uri="{FF2B5EF4-FFF2-40B4-BE49-F238E27FC236}">
              <a16:creationId xmlns:a16="http://schemas.microsoft.com/office/drawing/2014/main" id="{00000000-0008-0000-0D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7.xml><?xml version="1.0" encoding="utf-8"?>
<xdr:wsDr xmlns:xdr="http://schemas.openxmlformats.org/drawingml/2006/spreadsheetDrawing" xmlns:a="http://schemas.openxmlformats.org/drawingml/2006/main">
  <xdr:twoCellAnchor>
    <xdr:from>
      <xdr:col>4</xdr:col>
      <xdr:colOff>3175</xdr:colOff>
      <xdr:row>18</xdr:row>
      <xdr:rowOff>88900</xdr:rowOff>
    </xdr:from>
    <xdr:to>
      <xdr:col>8</xdr:col>
      <xdr:colOff>723900</xdr:colOff>
      <xdr:row>34</xdr:row>
      <xdr:rowOff>25400</xdr:rowOff>
    </xdr:to>
    <xdr:graphicFrame macro="">
      <xdr:nvGraphicFramePr>
        <xdr:cNvPr id="5" name="Gráfico 4">
          <a:extLst>
            <a:ext uri="{FF2B5EF4-FFF2-40B4-BE49-F238E27FC236}">
              <a16:creationId xmlns:a16="http://schemas.microsoft.com/office/drawing/2014/main" id="{A9101518-771B-145D-040D-B6D66ECFED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pdonosos/AppData/Local/Microsoft/Windows/Temporary%20Internet%20Files/Content.Outlook/HU85X40U/Matriz%20BIA.xlsx" TargetMode="External"/><Relationship Id="rId1" Type="http://schemas.openxmlformats.org/officeDocument/2006/relationships/externalLinkPath" Target="/Users/pdonosos/AppData/Local/Microsoft/Windows/Temporary%20Internet%20Files/Content.Outlook/HU85X40U/Matriz%20B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rol Documento"/>
      <sheetName val="Info Inicial"/>
      <sheetName val="Magnitud Impacto "/>
      <sheetName val="Criterios de Impacto"/>
      <sheetName val="Evaluación Impacto Proceso"/>
      <sheetName val="Dependencias Internas"/>
      <sheetName val="Dependencias Externas"/>
      <sheetName val="Detalle Eq. requerido para cont"/>
      <sheetName val="Personal Clave"/>
      <sheetName val="Equipamiento"/>
      <sheetName val="Informació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1:C7"/>
  <sheetViews>
    <sheetView showGridLines="0" zoomScale="96" zoomScaleNormal="96"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4" customHeight="1" x14ac:dyDescent="0.25">
      <c r="B2" s="103" t="s">
        <v>715</v>
      </c>
      <c r="C2" s="104"/>
    </row>
    <row r="3" spans="2:3" ht="15" customHeight="1" x14ac:dyDescent="0.25">
      <c r="B3" s="28">
        <v>2021</v>
      </c>
      <c r="C3" s="99">
        <v>2207344</v>
      </c>
    </row>
    <row r="4" spans="2:3" ht="15" customHeight="1" x14ac:dyDescent="0.25">
      <c r="B4" s="29">
        <v>2022</v>
      </c>
      <c r="C4" s="100">
        <v>2257165</v>
      </c>
    </row>
    <row r="5" spans="2:3" ht="15" customHeight="1" x14ac:dyDescent="0.25">
      <c r="B5" s="28">
        <v>2023</v>
      </c>
      <c r="C5" s="99">
        <v>2306152</v>
      </c>
    </row>
    <row r="6" spans="2:3" ht="15" customHeight="1" x14ac:dyDescent="0.25">
      <c r="B6" s="29">
        <v>2024</v>
      </c>
      <c r="C6" s="100">
        <v>2345870</v>
      </c>
    </row>
    <row r="7" spans="2:3" ht="15" customHeight="1" x14ac:dyDescent="0.25">
      <c r="B7" s="28">
        <v>2025</v>
      </c>
      <c r="C7" s="99">
        <v>2374151</v>
      </c>
    </row>
  </sheetData>
  <mergeCells count="1">
    <mergeCell ref="B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716</v>
      </c>
      <c r="C2" s="104"/>
    </row>
    <row r="3" spans="2:3" ht="15" customHeight="1" x14ac:dyDescent="0.25">
      <c r="B3" s="28">
        <v>2021</v>
      </c>
      <c r="C3" s="99">
        <v>2162909</v>
      </c>
    </row>
    <row r="4" spans="2:3" ht="15" customHeight="1" x14ac:dyDescent="0.25">
      <c r="B4" s="29">
        <v>2022</v>
      </c>
      <c r="C4" s="100">
        <v>2212631</v>
      </c>
    </row>
    <row r="5" spans="2:3" ht="15" customHeight="1" x14ac:dyDescent="0.25">
      <c r="B5" s="28">
        <v>2023</v>
      </c>
      <c r="C5" s="99">
        <v>2261448</v>
      </c>
    </row>
    <row r="6" spans="2:3" ht="15" customHeight="1" x14ac:dyDescent="0.25">
      <c r="B6" s="29">
        <v>2024</v>
      </c>
      <c r="C6" s="100">
        <v>2301206</v>
      </c>
    </row>
    <row r="7" spans="2:3" ht="15" customHeight="1" x14ac:dyDescent="0.25">
      <c r="B7" s="28">
        <v>2025</v>
      </c>
      <c r="C7" s="99">
        <v>2328990</v>
      </c>
    </row>
  </sheetData>
  <mergeCells count="1">
    <mergeCell ref="B2:C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3</v>
      </c>
      <c r="C2" s="104"/>
    </row>
    <row r="3" spans="2:3" ht="15" customHeight="1" x14ac:dyDescent="0.25">
      <c r="B3" s="28">
        <v>2021</v>
      </c>
      <c r="C3" s="99">
        <v>1725</v>
      </c>
    </row>
    <row r="4" spans="2:3" ht="15" customHeight="1" x14ac:dyDescent="0.25">
      <c r="B4" s="29">
        <v>2022</v>
      </c>
      <c r="C4" s="100">
        <v>2083</v>
      </c>
    </row>
    <row r="5" spans="2:3" ht="15" customHeight="1" x14ac:dyDescent="0.25">
      <c r="B5" s="28">
        <v>2023</v>
      </c>
      <c r="C5" s="99">
        <v>2133</v>
      </c>
    </row>
    <row r="6" spans="2:3" ht="15" customHeight="1" x14ac:dyDescent="0.25">
      <c r="B6" s="29">
        <v>2024</v>
      </c>
      <c r="C6" s="100">
        <v>2175</v>
      </c>
    </row>
    <row r="7" spans="2:3" ht="15" customHeight="1" x14ac:dyDescent="0.25">
      <c r="B7" s="28">
        <v>2025</v>
      </c>
      <c r="C7" s="99">
        <v>2266</v>
      </c>
    </row>
  </sheetData>
  <mergeCells count="1">
    <mergeCell ref="B2:C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753</v>
      </c>
      <c r="C2" s="104"/>
    </row>
    <row r="3" spans="2:3" ht="15" customHeight="1" x14ac:dyDescent="0.25">
      <c r="B3" s="28">
        <v>2021</v>
      </c>
      <c r="C3" s="99">
        <v>542</v>
      </c>
    </row>
    <row r="4" spans="2:3" ht="15" customHeight="1" x14ac:dyDescent="0.25">
      <c r="B4" s="29">
        <v>2022</v>
      </c>
      <c r="C4" s="100">
        <v>527</v>
      </c>
    </row>
    <row r="5" spans="2:3" ht="15" customHeight="1" x14ac:dyDescent="0.25">
      <c r="B5" s="28">
        <v>2023</v>
      </c>
      <c r="C5" s="99">
        <v>528</v>
      </c>
    </row>
    <row r="6" spans="2:3" ht="15" customHeight="1" x14ac:dyDescent="0.25">
      <c r="B6" s="29">
        <v>2024</v>
      </c>
      <c r="C6" s="100">
        <v>536</v>
      </c>
    </row>
    <row r="7" spans="2:3" ht="15" customHeight="1" x14ac:dyDescent="0.25">
      <c r="B7" s="28">
        <v>2025</v>
      </c>
      <c r="C7" s="99">
        <v>545</v>
      </c>
    </row>
  </sheetData>
  <mergeCells count="1">
    <mergeCell ref="B2:C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4</v>
      </c>
      <c r="C2" s="104"/>
    </row>
    <row r="3" spans="2:3" ht="15" customHeight="1" x14ac:dyDescent="0.25">
      <c r="B3" s="28">
        <v>2021</v>
      </c>
      <c r="C3" s="30">
        <v>2229222</v>
      </c>
    </row>
    <row r="4" spans="2:3" ht="15" customHeight="1" x14ac:dyDescent="0.25">
      <c r="B4" s="29">
        <v>2022</v>
      </c>
      <c r="C4" s="31">
        <v>2379350</v>
      </c>
    </row>
    <row r="5" spans="2:3" ht="15" customHeight="1" x14ac:dyDescent="0.25">
      <c r="B5" s="28">
        <v>2023</v>
      </c>
      <c r="C5" s="30">
        <v>2423348</v>
      </c>
    </row>
    <row r="6" spans="2:3" ht="15" customHeight="1" x14ac:dyDescent="0.25">
      <c r="B6" s="29">
        <v>2024</v>
      </c>
      <c r="C6" s="31">
        <v>3018159</v>
      </c>
    </row>
    <row r="7" spans="2:3" ht="15" customHeight="1" x14ac:dyDescent="0.25">
      <c r="B7" s="28">
        <v>2025</v>
      </c>
      <c r="C7" s="30">
        <v>3158827</v>
      </c>
    </row>
  </sheetData>
  <mergeCells count="1">
    <mergeCell ref="B2:C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5</v>
      </c>
      <c r="C2" s="104"/>
    </row>
    <row r="3" spans="2:3" ht="15" customHeight="1" x14ac:dyDescent="0.25">
      <c r="B3" s="28">
        <v>2021</v>
      </c>
      <c r="C3" s="30">
        <v>508359</v>
      </c>
    </row>
    <row r="4" spans="2:3" ht="15" customHeight="1" x14ac:dyDescent="0.25">
      <c r="B4" s="29">
        <v>2022</v>
      </c>
      <c r="C4" s="31">
        <v>580468</v>
      </c>
    </row>
    <row r="5" spans="2:3" ht="15" customHeight="1" x14ac:dyDescent="0.25">
      <c r="B5" s="28">
        <v>2023</v>
      </c>
      <c r="C5" s="30">
        <v>640856</v>
      </c>
    </row>
    <row r="6" spans="2:3" ht="15" customHeight="1" x14ac:dyDescent="0.25">
      <c r="B6" s="29">
        <v>2024</v>
      </c>
      <c r="C6" s="31">
        <v>663125</v>
      </c>
    </row>
    <row r="7" spans="2:3" ht="15" customHeight="1" x14ac:dyDescent="0.25">
      <c r="B7" s="28">
        <v>2025</v>
      </c>
      <c r="C7" s="30">
        <v>712787</v>
      </c>
    </row>
  </sheetData>
  <mergeCells count="1">
    <mergeCell ref="B2:C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6</v>
      </c>
      <c r="C2" s="105"/>
    </row>
    <row r="3" spans="2:3" ht="15" customHeight="1" x14ac:dyDescent="0.25">
      <c r="B3" s="28">
        <v>2021</v>
      </c>
      <c r="C3" s="30">
        <v>243641</v>
      </c>
    </row>
    <row r="4" spans="2:3" ht="15" customHeight="1" x14ac:dyDescent="0.25">
      <c r="B4" s="29">
        <v>2022</v>
      </c>
      <c r="C4" s="31">
        <v>284704</v>
      </c>
    </row>
    <row r="5" spans="2:3" ht="15" customHeight="1" x14ac:dyDescent="0.25">
      <c r="B5" s="28">
        <v>2023</v>
      </c>
      <c r="C5" s="30">
        <v>322568</v>
      </c>
    </row>
    <row r="6" spans="2:3" ht="15" customHeight="1" x14ac:dyDescent="0.25">
      <c r="B6" s="29">
        <v>2024</v>
      </c>
      <c r="C6" s="31">
        <v>337265</v>
      </c>
    </row>
    <row r="7" spans="2:3" ht="15" customHeight="1" x14ac:dyDescent="0.25">
      <c r="B7" s="28">
        <v>2025</v>
      </c>
      <c r="C7" s="30">
        <v>361632</v>
      </c>
    </row>
  </sheetData>
  <mergeCells count="1">
    <mergeCell ref="B2:C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7</v>
      </c>
      <c r="C2" s="105"/>
    </row>
    <row r="3" spans="2:3" ht="15" customHeight="1" x14ac:dyDescent="0.25">
      <c r="B3" s="28">
        <v>2021</v>
      </c>
      <c r="C3" s="30">
        <v>264718</v>
      </c>
    </row>
    <row r="4" spans="2:3" ht="15" customHeight="1" x14ac:dyDescent="0.25">
      <c r="B4" s="29">
        <v>2022</v>
      </c>
      <c r="C4" s="31">
        <v>295764</v>
      </c>
    </row>
    <row r="5" spans="2:3" ht="15" customHeight="1" x14ac:dyDescent="0.25">
      <c r="B5" s="28">
        <v>2023</v>
      </c>
      <c r="C5" s="30">
        <v>318288</v>
      </c>
    </row>
    <row r="6" spans="2:3" ht="15" customHeight="1" x14ac:dyDescent="0.25">
      <c r="B6" s="29">
        <v>2024</v>
      </c>
      <c r="C6" s="31">
        <v>325860</v>
      </c>
    </row>
    <row r="7" spans="2:3" ht="15" customHeight="1" x14ac:dyDescent="0.25">
      <c r="B7" s="28">
        <v>2025</v>
      </c>
      <c r="C7" s="30">
        <v>351155</v>
      </c>
    </row>
  </sheetData>
  <mergeCells count="1">
    <mergeCell ref="B2:C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8</v>
      </c>
      <c r="C2" s="105"/>
    </row>
    <row r="3" spans="2:3" ht="15" customHeight="1" x14ac:dyDescent="0.25">
      <c r="B3" s="28">
        <v>2021</v>
      </c>
      <c r="C3" s="30">
        <v>100645</v>
      </c>
    </row>
    <row r="4" spans="2:3" ht="15" customHeight="1" x14ac:dyDescent="0.25">
      <c r="B4" s="29">
        <v>2022</v>
      </c>
      <c r="C4" s="31">
        <v>85249</v>
      </c>
    </row>
    <row r="5" spans="2:3" ht="15" customHeight="1" x14ac:dyDescent="0.25">
      <c r="B5" s="28">
        <v>2023</v>
      </c>
      <c r="C5" s="30">
        <v>133390</v>
      </c>
    </row>
    <row r="6" spans="2:3" ht="15" customHeight="1" x14ac:dyDescent="0.25">
      <c r="B6" s="29">
        <v>2024</v>
      </c>
      <c r="C6" s="31">
        <v>124340</v>
      </c>
    </row>
    <row r="7" spans="2:3" ht="15" customHeight="1" x14ac:dyDescent="0.25">
      <c r="B7" s="28">
        <v>2025</v>
      </c>
      <c r="C7" s="30">
        <v>139808</v>
      </c>
    </row>
  </sheetData>
  <mergeCells count="1">
    <mergeCell ref="B2:C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9</v>
      </c>
      <c r="C2" s="105"/>
    </row>
    <row r="3" spans="2:3" ht="15" customHeight="1" x14ac:dyDescent="0.25">
      <c r="B3" s="28">
        <v>2021</v>
      </c>
      <c r="C3" s="30">
        <v>154239</v>
      </c>
    </row>
    <row r="4" spans="2:3" ht="15" customHeight="1" x14ac:dyDescent="0.25">
      <c r="B4" s="29">
        <v>2022</v>
      </c>
      <c r="C4" s="31">
        <v>141938</v>
      </c>
    </row>
    <row r="5" spans="2:3" ht="15" customHeight="1" x14ac:dyDescent="0.25">
      <c r="B5" s="28">
        <v>2023</v>
      </c>
      <c r="C5" s="30">
        <v>166720</v>
      </c>
    </row>
    <row r="6" spans="2:3" ht="15" customHeight="1" x14ac:dyDescent="0.25">
      <c r="B6" s="29">
        <v>2024</v>
      </c>
      <c r="C6" s="31">
        <v>149483</v>
      </c>
    </row>
    <row r="7" spans="2:3" ht="15" customHeight="1" x14ac:dyDescent="0.25">
      <c r="B7" s="28">
        <v>2025</v>
      </c>
      <c r="C7" s="30">
        <v>189904.61657466591</v>
      </c>
    </row>
  </sheetData>
  <mergeCells count="1">
    <mergeCell ref="B2:C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B1"/>
  <sheetViews>
    <sheetView showGridLines="0" workbookViewId="0">
      <selection activeCell="M14" sqref="M14"/>
    </sheetView>
  </sheetViews>
  <sheetFormatPr baseColWidth="10" defaultColWidth="11.453125" defaultRowHeight="12.5" x14ac:dyDescent="0.25"/>
  <sheetData>
    <row r="1" spans="1:2" x14ac:dyDescent="0.25">
      <c r="A1" t="s">
        <v>2</v>
      </c>
      <c r="B1" t="s">
        <v>0</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FD50D-BEE0-4A69-8AA3-6F77B5196DC9}">
  <dimension ref="B1:N18"/>
  <sheetViews>
    <sheetView showGridLines="0" workbookViewId="0">
      <selection activeCell="B16" sqref="B16"/>
    </sheetView>
  </sheetViews>
  <sheetFormatPr baseColWidth="10" defaultColWidth="11.453125" defaultRowHeight="12.5" x14ac:dyDescent="0.25"/>
  <cols>
    <col min="1" max="1" width="5.08984375" customWidth="1"/>
  </cols>
  <sheetData>
    <row r="1" spans="2:14" ht="13" x14ac:dyDescent="0.3">
      <c r="B1" s="3"/>
    </row>
    <row r="2" spans="2:14" ht="13.5" customHeight="1" x14ac:dyDescent="0.25">
      <c r="B2" s="106" t="s">
        <v>16</v>
      </c>
      <c r="C2" s="110" t="s">
        <v>10</v>
      </c>
      <c r="D2" s="107"/>
      <c r="E2" s="107"/>
      <c r="F2" s="107"/>
      <c r="G2" s="112" t="s">
        <v>11</v>
      </c>
      <c r="H2" s="107"/>
      <c r="I2" s="107"/>
      <c r="J2" s="113"/>
      <c r="K2" s="107" t="s">
        <v>12</v>
      </c>
      <c r="L2" s="107"/>
      <c r="M2" s="107"/>
      <c r="N2" s="108"/>
    </row>
    <row r="3" spans="2:14" ht="27" customHeight="1" x14ac:dyDescent="0.25">
      <c r="B3" s="106"/>
      <c r="C3" s="111" t="s">
        <v>13</v>
      </c>
      <c r="D3" s="106"/>
      <c r="E3" s="106"/>
      <c r="F3" s="106"/>
      <c r="G3" s="114" t="s">
        <v>14</v>
      </c>
      <c r="H3" s="106"/>
      <c r="I3" s="106"/>
      <c r="J3" s="115"/>
      <c r="K3" s="106" t="s">
        <v>15</v>
      </c>
      <c r="L3" s="106"/>
      <c r="M3" s="106"/>
      <c r="N3" s="109"/>
    </row>
    <row r="4" spans="2:14" ht="18.5" customHeight="1" x14ac:dyDescent="0.25">
      <c r="B4" s="106"/>
      <c r="C4" s="38" t="s">
        <v>17</v>
      </c>
      <c r="D4" s="32" t="s">
        <v>18</v>
      </c>
      <c r="E4" s="32" t="s">
        <v>19</v>
      </c>
      <c r="F4" s="32" t="s">
        <v>20</v>
      </c>
      <c r="G4" s="40" t="s">
        <v>17</v>
      </c>
      <c r="H4" s="32" t="s">
        <v>18</v>
      </c>
      <c r="I4" s="32" t="s">
        <v>19</v>
      </c>
      <c r="J4" s="33" t="s">
        <v>20</v>
      </c>
      <c r="K4" s="32" t="s">
        <v>17</v>
      </c>
      <c r="L4" s="32" t="s">
        <v>18</v>
      </c>
      <c r="M4" s="32" t="s">
        <v>19</v>
      </c>
      <c r="N4" s="35" t="s">
        <v>20</v>
      </c>
    </row>
    <row r="5" spans="2:14" ht="60" customHeight="1" x14ac:dyDescent="0.25">
      <c r="B5" s="106"/>
      <c r="C5" s="39" t="s">
        <v>21</v>
      </c>
      <c r="D5" s="36" t="s">
        <v>22</v>
      </c>
      <c r="E5" s="45">
        <v>9.6000000000000002E-2</v>
      </c>
      <c r="F5" s="36" t="s">
        <v>23</v>
      </c>
      <c r="G5" s="41" t="s">
        <v>24</v>
      </c>
      <c r="H5" s="36" t="s">
        <v>25</v>
      </c>
      <c r="I5" s="47">
        <v>0.56699999999999995</v>
      </c>
      <c r="J5" s="42" t="s">
        <v>26</v>
      </c>
      <c r="K5" s="36" t="s">
        <v>27</v>
      </c>
      <c r="L5" s="36" t="s">
        <v>28</v>
      </c>
      <c r="M5" s="36">
        <v>4.7300000000000004</v>
      </c>
      <c r="N5" s="37" t="s">
        <v>29</v>
      </c>
    </row>
    <row r="6" spans="2:14" ht="60" customHeight="1" x14ac:dyDescent="0.25">
      <c r="B6" s="106"/>
      <c r="C6" s="34" t="s">
        <v>30</v>
      </c>
      <c r="D6" s="34" t="s">
        <v>721</v>
      </c>
      <c r="E6" s="34" t="s">
        <v>31</v>
      </c>
      <c r="F6" s="34" t="s">
        <v>717</v>
      </c>
      <c r="G6" s="43" t="s">
        <v>32</v>
      </c>
      <c r="H6" s="34" t="s">
        <v>33</v>
      </c>
      <c r="I6" s="48">
        <v>0.9929</v>
      </c>
      <c r="J6" s="44" t="s">
        <v>34</v>
      </c>
      <c r="K6" s="34" t="s">
        <v>35</v>
      </c>
      <c r="L6" s="34" t="s">
        <v>36</v>
      </c>
      <c r="M6" s="48">
        <v>0.32800000000000001</v>
      </c>
      <c r="N6" s="49">
        <v>0.33</v>
      </c>
    </row>
    <row r="7" spans="2:14" ht="60" customHeight="1" x14ac:dyDescent="0.25">
      <c r="B7" s="106"/>
      <c r="C7" s="39" t="s">
        <v>37</v>
      </c>
      <c r="D7" s="36" t="s">
        <v>38</v>
      </c>
      <c r="E7" s="46">
        <v>0.91</v>
      </c>
      <c r="F7" s="46" t="s">
        <v>718</v>
      </c>
      <c r="G7" s="41" t="s">
        <v>39</v>
      </c>
      <c r="H7" s="36" t="s">
        <v>40</v>
      </c>
      <c r="I7" s="47">
        <v>0.999</v>
      </c>
      <c r="J7" s="42" t="s">
        <v>34</v>
      </c>
      <c r="K7" s="36" t="s">
        <v>41</v>
      </c>
      <c r="L7" s="36" t="s">
        <v>42</v>
      </c>
      <c r="M7" s="36" t="s">
        <v>43</v>
      </c>
      <c r="N7" s="37" t="s">
        <v>44</v>
      </c>
    </row>
    <row r="10" spans="2:14" ht="14.15" customHeight="1" x14ac:dyDescent="0.25">
      <c r="B10" s="106" t="s">
        <v>51</v>
      </c>
      <c r="C10" s="110" t="s">
        <v>45</v>
      </c>
      <c r="D10" s="107"/>
      <c r="E10" s="107"/>
      <c r="F10" s="107"/>
      <c r="G10" s="112" t="s">
        <v>46</v>
      </c>
      <c r="H10" s="107"/>
      <c r="I10" s="107"/>
      <c r="J10" s="113"/>
      <c r="K10" s="107" t="s">
        <v>47</v>
      </c>
      <c r="L10" s="107"/>
      <c r="M10" s="107"/>
      <c r="N10" s="108"/>
    </row>
    <row r="11" spans="2:14" ht="28" customHeight="1" x14ac:dyDescent="0.25">
      <c r="B11" s="106"/>
      <c r="C11" s="111" t="s">
        <v>48</v>
      </c>
      <c r="D11" s="106"/>
      <c r="E11" s="106"/>
      <c r="F11" s="106"/>
      <c r="G11" s="114" t="s">
        <v>49</v>
      </c>
      <c r="H11" s="106"/>
      <c r="I11" s="106"/>
      <c r="J11" s="115"/>
      <c r="K11" s="106" t="s">
        <v>50</v>
      </c>
      <c r="L11" s="106"/>
      <c r="M11" s="106"/>
      <c r="N11" s="109"/>
    </row>
    <row r="12" spans="2:14" ht="18.5" customHeight="1" x14ac:dyDescent="0.25">
      <c r="B12" s="106"/>
      <c r="C12" s="38" t="s">
        <v>17</v>
      </c>
      <c r="D12" s="32" t="s">
        <v>18</v>
      </c>
      <c r="E12" s="32" t="s">
        <v>19</v>
      </c>
      <c r="F12" s="32" t="s">
        <v>20</v>
      </c>
      <c r="G12" s="40" t="s">
        <v>17</v>
      </c>
      <c r="H12" s="32" t="s">
        <v>18</v>
      </c>
      <c r="I12" s="32" t="s">
        <v>19</v>
      </c>
      <c r="J12" s="33" t="s">
        <v>20</v>
      </c>
      <c r="K12" s="32" t="s">
        <v>17</v>
      </c>
      <c r="L12" s="32" t="s">
        <v>18</v>
      </c>
      <c r="M12" s="32" t="s">
        <v>19</v>
      </c>
      <c r="N12" s="35" t="s">
        <v>20</v>
      </c>
    </row>
    <row r="13" spans="2:14" ht="50" x14ac:dyDescent="0.25">
      <c r="B13" s="106"/>
      <c r="C13" s="39" t="s">
        <v>52</v>
      </c>
      <c r="D13" s="36" t="s">
        <v>53</v>
      </c>
      <c r="E13" s="46">
        <v>0.24</v>
      </c>
      <c r="F13" s="46">
        <v>1</v>
      </c>
      <c r="G13" s="41" t="s">
        <v>54</v>
      </c>
      <c r="H13" s="36" t="s">
        <v>55</v>
      </c>
      <c r="I13" s="50">
        <v>11801</v>
      </c>
      <c r="J13" s="42" t="s">
        <v>56</v>
      </c>
      <c r="K13" s="36" t="s">
        <v>57</v>
      </c>
      <c r="L13" s="36" t="s">
        <v>58</v>
      </c>
      <c r="M13" s="45">
        <v>0.30070000000000002</v>
      </c>
      <c r="N13" s="51">
        <v>0.28399999999999997</v>
      </c>
    </row>
    <row r="14" spans="2:14" ht="60" x14ac:dyDescent="0.25">
      <c r="B14" s="106"/>
      <c r="C14" s="34" t="s">
        <v>59</v>
      </c>
      <c r="D14" s="34" t="s">
        <v>60</v>
      </c>
      <c r="E14" s="34">
        <v>15</v>
      </c>
      <c r="F14" s="34">
        <v>20</v>
      </c>
      <c r="G14" s="43" t="s">
        <v>61</v>
      </c>
      <c r="H14" s="34" t="s">
        <v>62</v>
      </c>
      <c r="I14" s="34">
        <v>10</v>
      </c>
      <c r="J14" s="44">
        <v>15</v>
      </c>
      <c r="K14" s="34" t="s">
        <v>63</v>
      </c>
      <c r="L14" s="34" t="s">
        <v>64</v>
      </c>
      <c r="M14" s="52">
        <v>17700</v>
      </c>
      <c r="N14" s="34" t="s">
        <v>65</v>
      </c>
    </row>
    <row r="15" spans="2:14" ht="60" x14ac:dyDescent="0.25">
      <c r="B15" s="106"/>
      <c r="C15" s="39" t="s">
        <v>66</v>
      </c>
      <c r="D15" s="36" t="s">
        <v>67</v>
      </c>
      <c r="E15" s="36" t="s">
        <v>719</v>
      </c>
      <c r="F15" s="36" t="s">
        <v>720</v>
      </c>
      <c r="G15" s="41" t="s">
        <v>68</v>
      </c>
      <c r="H15" s="36" t="s">
        <v>69</v>
      </c>
      <c r="I15" s="50">
        <v>108506</v>
      </c>
      <c r="J15" s="42" t="s">
        <v>70</v>
      </c>
      <c r="K15" s="36" t="s">
        <v>71</v>
      </c>
      <c r="L15" s="36" t="s">
        <v>72</v>
      </c>
      <c r="M15" s="36">
        <v>8</v>
      </c>
      <c r="N15" s="37">
        <v>14</v>
      </c>
    </row>
    <row r="16" spans="2:14" x14ac:dyDescent="0.25">
      <c r="B16" s="23"/>
    </row>
    <row r="17" spans="2:2" x14ac:dyDescent="0.25">
      <c r="B17" s="24"/>
    </row>
    <row r="18" spans="2:2" x14ac:dyDescent="0.25">
      <c r="B18" s="25"/>
    </row>
  </sheetData>
  <mergeCells count="14">
    <mergeCell ref="B2:B7"/>
    <mergeCell ref="K10:N10"/>
    <mergeCell ref="K11:N11"/>
    <mergeCell ref="C10:F10"/>
    <mergeCell ref="C11:F11"/>
    <mergeCell ref="G10:J10"/>
    <mergeCell ref="G11:J11"/>
    <mergeCell ref="B10:B15"/>
    <mergeCell ref="K2:N2"/>
    <mergeCell ref="K3:N3"/>
    <mergeCell ref="C2:F2"/>
    <mergeCell ref="C3:F3"/>
    <mergeCell ref="G2:J2"/>
    <mergeCell ref="G3:J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B1:E11"/>
  <sheetViews>
    <sheetView showGridLines="0" workbookViewId="0">
      <selection activeCell="B9" sqref="B9"/>
    </sheetView>
  </sheetViews>
  <sheetFormatPr baseColWidth="10" defaultColWidth="12.54296875" defaultRowHeight="15.75" customHeight="1" x14ac:dyDescent="0.25"/>
  <cols>
    <col min="1" max="1" width="5.08984375" customWidth="1"/>
    <col min="2" max="4" width="13.6328125" customWidth="1"/>
  </cols>
  <sheetData>
    <row r="1" spans="2:5" ht="13" x14ac:dyDescent="0.3">
      <c r="B1" s="3"/>
    </row>
    <row r="2" spans="2:5" ht="33.75" customHeight="1" x14ac:dyDescent="0.25">
      <c r="B2" s="116" t="s">
        <v>754</v>
      </c>
      <c r="C2" s="117"/>
      <c r="D2" s="104"/>
      <c r="E2" s="1"/>
    </row>
    <row r="3" spans="2:5" ht="24" customHeight="1" x14ac:dyDescent="0.25">
      <c r="B3" s="14"/>
      <c r="C3" s="53" t="s">
        <v>73</v>
      </c>
      <c r="D3" s="54" t="s">
        <v>74</v>
      </c>
    </row>
    <row r="4" spans="2:5" ht="15" customHeight="1" x14ac:dyDescent="0.25">
      <c r="B4" s="55">
        <v>2021</v>
      </c>
      <c r="C4" s="56">
        <v>616.20000000000005</v>
      </c>
      <c r="D4" s="57">
        <v>164.3</v>
      </c>
    </row>
    <row r="5" spans="2:5" ht="15" customHeight="1" x14ac:dyDescent="0.25">
      <c r="B5" s="58">
        <v>2022</v>
      </c>
      <c r="C5" s="59">
        <v>585.6</v>
      </c>
      <c r="D5" s="60">
        <v>183.1</v>
      </c>
    </row>
    <row r="6" spans="2:5" ht="15" customHeight="1" x14ac:dyDescent="0.25">
      <c r="B6" s="55">
        <v>2023</v>
      </c>
      <c r="C6" s="56">
        <v>580.1</v>
      </c>
      <c r="D6" s="57">
        <v>184.3</v>
      </c>
    </row>
    <row r="7" spans="2:5" ht="15" customHeight="1" x14ac:dyDescent="0.25">
      <c r="B7" s="58">
        <v>2024</v>
      </c>
      <c r="C7" s="59">
        <v>604.29999999999995</v>
      </c>
      <c r="D7" s="60">
        <v>170.6</v>
      </c>
    </row>
    <row r="8" spans="2:5" ht="15" customHeight="1" x14ac:dyDescent="0.25">
      <c r="B8" s="55">
        <v>2025</v>
      </c>
      <c r="C8" s="56">
        <v>625.20000000000005</v>
      </c>
      <c r="D8" s="57">
        <v>149.9</v>
      </c>
    </row>
    <row r="9" spans="2:5" ht="15.75" customHeight="1" x14ac:dyDescent="0.25">
      <c r="C9" s="26"/>
    </row>
    <row r="10" spans="2:5" ht="15.75" customHeight="1" x14ac:dyDescent="0.25">
      <c r="C10" s="27"/>
    </row>
    <row r="11" spans="2:5" ht="15.75" customHeight="1" x14ac:dyDescent="0.25">
      <c r="C11" s="27"/>
    </row>
  </sheetData>
  <mergeCells count="1">
    <mergeCell ref="B2:D2"/>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B1:C7"/>
  <sheetViews>
    <sheetView showGridLines="0" workbookViewId="0">
      <selection activeCell="B8" sqref="B8"/>
    </sheetView>
  </sheetViews>
  <sheetFormatPr baseColWidth="10" defaultColWidth="12.54296875" defaultRowHeight="15.75" customHeight="1" x14ac:dyDescent="0.25"/>
  <cols>
    <col min="1" max="1" width="5.08984375" customWidth="1"/>
    <col min="2" max="3" width="13.6328125" customWidth="1"/>
  </cols>
  <sheetData>
    <row r="1" spans="2:3" ht="13" x14ac:dyDescent="0.3">
      <c r="B1" s="3"/>
    </row>
    <row r="2" spans="2:3" ht="22" customHeight="1" x14ac:dyDescent="0.25">
      <c r="B2" s="103" t="s">
        <v>755</v>
      </c>
      <c r="C2" s="105"/>
    </row>
    <row r="3" spans="2:3" ht="15" customHeight="1" x14ac:dyDescent="0.25">
      <c r="B3" s="58">
        <v>2021</v>
      </c>
      <c r="C3" s="61">
        <v>1378095</v>
      </c>
    </row>
    <row r="4" spans="2:3" ht="15" customHeight="1" x14ac:dyDescent="0.25">
      <c r="B4" s="55">
        <v>2022</v>
      </c>
      <c r="C4" s="62">
        <v>1397170</v>
      </c>
    </row>
    <row r="5" spans="2:3" ht="15" customHeight="1" x14ac:dyDescent="0.25">
      <c r="B5" s="58">
        <v>2023</v>
      </c>
      <c r="C5" s="61">
        <v>1443390</v>
      </c>
    </row>
    <row r="6" spans="2:3" ht="15" customHeight="1" x14ac:dyDescent="0.25">
      <c r="B6" s="55">
        <v>2024</v>
      </c>
      <c r="C6" s="62">
        <v>1443390</v>
      </c>
    </row>
    <row r="7" spans="2:3" ht="15" customHeight="1" x14ac:dyDescent="0.25">
      <c r="B7" s="58">
        <v>2025</v>
      </c>
      <c r="C7" s="61">
        <v>1443390</v>
      </c>
    </row>
  </sheetData>
  <mergeCells count="1">
    <mergeCell ref="B2:C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B1:E11"/>
  <sheetViews>
    <sheetView showGridLines="0" workbookViewId="0">
      <selection activeCell="B9" sqref="B9"/>
    </sheetView>
  </sheetViews>
  <sheetFormatPr baseColWidth="10" defaultColWidth="12.54296875" defaultRowHeight="15.75" customHeight="1" x14ac:dyDescent="0.25"/>
  <cols>
    <col min="1" max="1" width="5.08984375" customWidth="1"/>
    <col min="2" max="5" width="13.6328125" customWidth="1"/>
  </cols>
  <sheetData>
    <row r="1" spans="2:5" ht="13" x14ac:dyDescent="0.3">
      <c r="B1" s="3"/>
    </row>
    <row r="2" spans="2:5" ht="22" customHeight="1" x14ac:dyDescent="0.25">
      <c r="B2" s="101" t="s">
        <v>756</v>
      </c>
      <c r="C2" s="102"/>
      <c r="D2" s="102"/>
      <c r="E2" s="102"/>
    </row>
    <row r="3" spans="2:5" ht="24" customHeight="1" x14ac:dyDescent="0.25">
      <c r="B3" s="64"/>
      <c r="C3" s="65" t="s">
        <v>75</v>
      </c>
      <c r="D3" s="66" t="s">
        <v>76</v>
      </c>
      <c r="E3" s="67" t="s">
        <v>77</v>
      </c>
    </row>
    <row r="4" spans="2:5" ht="15" customHeight="1" x14ac:dyDescent="0.25">
      <c r="B4" s="68">
        <v>2021</v>
      </c>
      <c r="C4" s="69">
        <v>246.5</v>
      </c>
      <c r="D4" s="70">
        <v>228.4</v>
      </c>
      <c r="E4" s="71">
        <v>34.799999999999997</v>
      </c>
    </row>
    <row r="5" spans="2:5" ht="15" customHeight="1" x14ac:dyDescent="0.25">
      <c r="B5" s="72">
        <v>2022</v>
      </c>
      <c r="C5" s="73">
        <v>251.6</v>
      </c>
      <c r="D5" s="74">
        <v>204.8</v>
      </c>
      <c r="E5" s="75">
        <v>34.799999999999997</v>
      </c>
    </row>
    <row r="6" spans="2:5" ht="15" customHeight="1" x14ac:dyDescent="0.25">
      <c r="B6" s="68">
        <v>2023</v>
      </c>
      <c r="C6" s="69">
        <v>232.3</v>
      </c>
      <c r="D6" s="70">
        <v>204.3</v>
      </c>
      <c r="E6" s="71">
        <v>32.1</v>
      </c>
    </row>
    <row r="7" spans="2:5" ht="15" customHeight="1" x14ac:dyDescent="0.25">
      <c r="B7" s="72">
        <v>2024</v>
      </c>
      <c r="C7" s="73">
        <v>243.8</v>
      </c>
      <c r="D7" s="74">
        <v>212.1</v>
      </c>
      <c r="E7" s="75">
        <v>33.1</v>
      </c>
    </row>
    <row r="8" spans="2:5" ht="15" customHeight="1" x14ac:dyDescent="0.25">
      <c r="B8" s="68">
        <v>2025</v>
      </c>
      <c r="C8" s="69">
        <v>242.9</v>
      </c>
      <c r="D8" s="70">
        <v>217.5</v>
      </c>
      <c r="E8" s="71">
        <v>38.4</v>
      </c>
    </row>
    <row r="11" spans="2:5" ht="15.75" customHeight="1" x14ac:dyDescent="0.25">
      <c r="D11" s="26"/>
    </row>
  </sheetData>
  <mergeCells count="1">
    <mergeCell ref="B2:E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B1:F9"/>
  <sheetViews>
    <sheetView showGridLines="0" zoomScaleNormal="100" workbookViewId="0">
      <selection activeCell="B9" sqref="B9"/>
    </sheetView>
  </sheetViews>
  <sheetFormatPr baseColWidth="10" defaultColWidth="12.54296875" defaultRowHeight="15.75" customHeight="1" x14ac:dyDescent="0.25"/>
  <cols>
    <col min="1" max="1" width="5.08984375" customWidth="1"/>
    <col min="2" max="5" width="13.6328125" customWidth="1"/>
  </cols>
  <sheetData>
    <row r="1" spans="2:6" ht="13" x14ac:dyDescent="0.3">
      <c r="B1" s="3"/>
    </row>
    <row r="2" spans="2:6" ht="22" customHeight="1" x14ac:dyDescent="0.25">
      <c r="B2" s="101" t="s">
        <v>78</v>
      </c>
      <c r="C2" s="102"/>
      <c r="D2" s="102"/>
      <c r="E2" s="102"/>
      <c r="F2" s="1"/>
    </row>
    <row r="3" spans="2:6" ht="24" customHeight="1" x14ac:dyDescent="0.25">
      <c r="B3" s="64"/>
      <c r="C3" s="76" t="s">
        <v>79</v>
      </c>
      <c r="D3" s="77" t="s">
        <v>80</v>
      </c>
      <c r="E3" s="78" t="s">
        <v>81</v>
      </c>
    </row>
    <row r="4" spans="2:6" ht="15" customHeight="1" x14ac:dyDescent="0.25">
      <c r="B4" s="68">
        <v>2021</v>
      </c>
      <c r="C4" s="79">
        <v>12050</v>
      </c>
      <c r="D4" s="80">
        <v>1158</v>
      </c>
      <c r="E4" s="81">
        <v>224</v>
      </c>
    </row>
    <row r="5" spans="2:6" ht="15" customHeight="1" x14ac:dyDescent="0.25">
      <c r="B5" s="72">
        <v>2022</v>
      </c>
      <c r="C5" s="82">
        <v>12100</v>
      </c>
      <c r="D5" s="83">
        <v>1159</v>
      </c>
      <c r="E5" s="84">
        <v>230</v>
      </c>
    </row>
    <row r="6" spans="2:6" ht="15" customHeight="1" x14ac:dyDescent="0.25">
      <c r="B6" s="68">
        <v>2023</v>
      </c>
      <c r="C6" s="79">
        <v>12154</v>
      </c>
      <c r="D6" s="80">
        <v>1163</v>
      </c>
      <c r="E6" s="81">
        <v>237</v>
      </c>
    </row>
    <row r="7" spans="2:6" ht="15" customHeight="1" x14ac:dyDescent="0.25">
      <c r="B7" s="72">
        <v>2024</v>
      </c>
      <c r="C7" s="82">
        <v>12193</v>
      </c>
      <c r="D7" s="83">
        <v>1166</v>
      </c>
      <c r="E7" s="84">
        <v>239</v>
      </c>
    </row>
    <row r="8" spans="2:6" ht="15" customHeight="1" x14ac:dyDescent="0.25">
      <c r="B8" s="68">
        <v>2025</v>
      </c>
      <c r="C8" s="79">
        <v>12228</v>
      </c>
      <c r="D8" s="80">
        <v>1166</v>
      </c>
      <c r="E8" s="81">
        <v>239</v>
      </c>
    </row>
    <row r="9" spans="2:6" ht="15.75" customHeight="1" x14ac:dyDescent="0.25">
      <c r="C9" s="26"/>
    </row>
  </sheetData>
  <mergeCells count="1">
    <mergeCell ref="B2:E2"/>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B1:F9"/>
  <sheetViews>
    <sheetView showGridLines="0" zoomScaleNormal="100" workbookViewId="0">
      <selection activeCell="B9" sqref="B9"/>
    </sheetView>
  </sheetViews>
  <sheetFormatPr baseColWidth="10" defaultColWidth="12.54296875" defaultRowHeight="15.75" customHeight="1" x14ac:dyDescent="0.25"/>
  <cols>
    <col min="1" max="1" width="5.08984375" customWidth="1"/>
    <col min="2" max="5" width="13.6328125" customWidth="1"/>
  </cols>
  <sheetData>
    <row r="1" spans="2:6" ht="13" x14ac:dyDescent="0.3">
      <c r="B1" s="3"/>
    </row>
    <row r="2" spans="2:6" ht="22" customHeight="1" x14ac:dyDescent="0.25">
      <c r="B2" s="101" t="s">
        <v>82</v>
      </c>
      <c r="C2" s="102"/>
      <c r="D2" s="102"/>
      <c r="E2" s="102"/>
      <c r="F2" s="1"/>
    </row>
    <row r="3" spans="2:6" ht="24" customHeight="1" x14ac:dyDescent="0.25">
      <c r="B3" s="64"/>
      <c r="C3" s="76" t="s">
        <v>79</v>
      </c>
      <c r="D3" s="77" t="s">
        <v>80</v>
      </c>
      <c r="E3" s="78" t="s">
        <v>81</v>
      </c>
    </row>
    <row r="4" spans="2:6" ht="15" customHeight="1" x14ac:dyDescent="0.25">
      <c r="B4" s="68">
        <v>2021</v>
      </c>
      <c r="C4" s="79">
        <v>9790</v>
      </c>
      <c r="D4" s="80">
        <v>924</v>
      </c>
      <c r="E4" s="81">
        <v>193</v>
      </c>
    </row>
    <row r="5" spans="2:6" ht="15" customHeight="1" x14ac:dyDescent="0.25">
      <c r="B5" s="72">
        <v>2022</v>
      </c>
      <c r="C5" s="82">
        <v>9824</v>
      </c>
      <c r="D5" s="83">
        <v>924</v>
      </c>
      <c r="E5" s="84">
        <v>194</v>
      </c>
    </row>
    <row r="6" spans="2:6" ht="15" customHeight="1" x14ac:dyDescent="0.25">
      <c r="B6" s="68">
        <v>2023</v>
      </c>
      <c r="C6" s="79">
        <v>9835</v>
      </c>
      <c r="D6" s="80">
        <v>925</v>
      </c>
      <c r="E6" s="81">
        <v>194</v>
      </c>
    </row>
    <row r="7" spans="2:6" ht="15" customHeight="1" x14ac:dyDescent="0.25">
      <c r="B7" s="72">
        <v>2024</v>
      </c>
      <c r="C7" s="82">
        <v>9891</v>
      </c>
      <c r="D7" s="83">
        <v>928</v>
      </c>
      <c r="E7" s="84">
        <v>197</v>
      </c>
    </row>
    <row r="8" spans="2:6" ht="15" customHeight="1" x14ac:dyDescent="0.25">
      <c r="B8" s="68">
        <v>2025</v>
      </c>
      <c r="C8" s="79">
        <v>9918</v>
      </c>
      <c r="D8" s="80">
        <v>929</v>
      </c>
      <c r="E8" s="81">
        <v>198</v>
      </c>
    </row>
    <row r="9" spans="2:6" ht="15.75" customHeight="1" x14ac:dyDescent="0.25">
      <c r="D9" s="26"/>
    </row>
  </sheetData>
  <mergeCells count="1">
    <mergeCell ref="B2:E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7"/>
  <sheetViews>
    <sheetView showGridLines="0" tabSelected="1" zoomScaleNormal="100" workbookViewId="0">
      <selection activeCell="B28" sqref="B28"/>
    </sheetView>
  </sheetViews>
  <sheetFormatPr baseColWidth="10" defaultColWidth="11.453125" defaultRowHeight="12.5" x14ac:dyDescent="0.25"/>
  <cols>
    <col min="1" max="1" width="5.08984375" customWidth="1"/>
    <col min="2" max="2" width="58" style="2" bestFit="1" customWidth="1"/>
    <col min="3" max="3" width="11.54296875" style="2" customWidth="1"/>
    <col min="4" max="4" width="14" style="2" customWidth="1"/>
    <col min="5" max="5" width="11.54296875" style="2" customWidth="1"/>
    <col min="6" max="6" width="10.453125" style="2" customWidth="1"/>
    <col min="7" max="253" width="11.54296875" style="2"/>
    <col min="254" max="254" width="58" style="2" bestFit="1" customWidth="1"/>
    <col min="255" max="255" width="11.54296875" style="2"/>
    <col min="256" max="256" width="3.54296875" style="2" bestFit="1" customWidth="1"/>
    <col min="257" max="257" width="12.54296875" style="2" bestFit="1" customWidth="1"/>
    <col min="258" max="258" width="6.453125" style="2" bestFit="1" customWidth="1"/>
    <col min="259" max="259" width="10.453125" style="2" customWidth="1"/>
    <col min="260" max="509" width="11.54296875" style="2"/>
    <col min="510" max="510" width="58" style="2" bestFit="1" customWidth="1"/>
    <col min="511" max="511" width="11.54296875" style="2"/>
    <col min="512" max="512" width="3.54296875" style="2" bestFit="1" customWidth="1"/>
    <col min="513" max="513" width="12.54296875" style="2" bestFit="1" customWidth="1"/>
    <col min="514" max="514" width="6.453125" style="2" bestFit="1" customWidth="1"/>
    <col min="515" max="515" width="10.453125" style="2" customWidth="1"/>
    <col min="516" max="765" width="11.54296875" style="2"/>
    <col min="766" max="766" width="58" style="2" bestFit="1" customWidth="1"/>
    <col min="767" max="767" width="11.54296875" style="2"/>
    <col min="768" max="768" width="3.54296875" style="2" bestFit="1" customWidth="1"/>
    <col min="769" max="769" width="12.54296875" style="2" bestFit="1" customWidth="1"/>
    <col min="770" max="770" width="6.453125" style="2" bestFit="1" customWidth="1"/>
    <col min="771" max="771" width="10.453125" style="2" customWidth="1"/>
    <col min="772" max="1021" width="11.54296875" style="2"/>
    <col min="1022" max="1022" width="58" style="2" bestFit="1" customWidth="1"/>
    <col min="1023" max="1023" width="11.54296875" style="2"/>
    <col min="1024" max="1024" width="3.54296875" style="2" bestFit="1" customWidth="1"/>
    <col min="1025" max="1025" width="12.54296875" style="2" bestFit="1" customWidth="1"/>
    <col min="1026" max="1026" width="6.453125" style="2" bestFit="1" customWidth="1"/>
    <col min="1027" max="1027" width="10.453125" style="2" customWidth="1"/>
    <col min="1028" max="1277" width="11.54296875" style="2"/>
    <col min="1278" max="1278" width="58" style="2" bestFit="1" customWidth="1"/>
    <col min="1279" max="1279" width="11.54296875" style="2"/>
    <col min="1280" max="1280" width="3.54296875" style="2" bestFit="1" customWidth="1"/>
    <col min="1281" max="1281" width="12.54296875" style="2" bestFit="1" customWidth="1"/>
    <col min="1282" max="1282" width="6.453125" style="2" bestFit="1" customWidth="1"/>
    <col min="1283" max="1283" width="10.453125" style="2" customWidth="1"/>
    <col min="1284" max="1533" width="11.54296875" style="2"/>
    <col min="1534" max="1534" width="58" style="2" bestFit="1" customWidth="1"/>
    <col min="1535" max="1535" width="11.54296875" style="2"/>
    <col min="1536" max="1536" width="3.54296875" style="2" bestFit="1" customWidth="1"/>
    <col min="1537" max="1537" width="12.54296875" style="2" bestFit="1" customWidth="1"/>
    <col min="1538" max="1538" width="6.453125" style="2" bestFit="1" customWidth="1"/>
    <col min="1539" max="1539" width="10.453125" style="2" customWidth="1"/>
    <col min="1540" max="1789" width="11.54296875" style="2"/>
    <col min="1790" max="1790" width="58" style="2" bestFit="1" customWidth="1"/>
    <col min="1791" max="1791" width="11.54296875" style="2"/>
    <col min="1792" max="1792" width="3.54296875" style="2" bestFit="1" customWidth="1"/>
    <col min="1793" max="1793" width="12.54296875" style="2" bestFit="1" customWidth="1"/>
    <col min="1794" max="1794" width="6.453125" style="2" bestFit="1" customWidth="1"/>
    <col min="1795" max="1795" width="10.453125" style="2" customWidth="1"/>
    <col min="1796" max="2045" width="11.54296875" style="2"/>
    <col min="2046" max="2046" width="58" style="2" bestFit="1" customWidth="1"/>
    <col min="2047" max="2047" width="11.54296875" style="2"/>
    <col min="2048" max="2048" width="3.54296875" style="2" bestFit="1" customWidth="1"/>
    <col min="2049" max="2049" width="12.54296875" style="2" bestFit="1" customWidth="1"/>
    <col min="2050" max="2050" width="6.453125" style="2" bestFit="1" customWidth="1"/>
    <col min="2051" max="2051" width="10.453125" style="2" customWidth="1"/>
    <col min="2052" max="2301" width="11.54296875" style="2"/>
    <col min="2302" max="2302" width="58" style="2" bestFit="1" customWidth="1"/>
    <col min="2303" max="2303" width="11.54296875" style="2"/>
    <col min="2304" max="2304" width="3.54296875" style="2" bestFit="1" customWidth="1"/>
    <col min="2305" max="2305" width="12.54296875" style="2" bestFit="1" customWidth="1"/>
    <col min="2306" max="2306" width="6.453125" style="2" bestFit="1" customWidth="1"/>
    <col min="2307" max="2307" width="10.453125" style="2" customWidth="1"/>
    <col min="2308" max="2557" width="11.54296875" style="2"/>
    <col min="2558" max="2558" width="58" style="2" bestFit="1" customWidth="1"/>
    <col min="2559" max="2559" width="11.54296875" style="2"/>
    <col min="2560" max="2560" width="3.54296875" style="2" bestFit="1" customWidth="1"/>
    <col min="2561" max="2561" width="12.54296875" style="2" bestFit="1" customWidth="1"/>
    <col min="2562" max="2562" width="6.453125" style="2" bestFit="1" customWidth="1"/>
    <col min="2563" max="2563" width="10.453125" style="2" customWidth="1"/>
    <col min="2564" max="2813" width="11.54296875" style="2"/>
    <col min="2814" max="2814" width="58" style="2" bestFit="1" customWidth="1"/>
    <col min="2815" max="2815" width="11.54296875" style="2"/>
    <col min="2816" max="2816" width="3.54296875" style="2" bestFit="1" customWidth="1"/>
    <col min="2817" max="2817" width="12.54296875" style="2" bestFit="1" customWidth="1"/>
    <col min="2818" max="2818" width="6.453125" style="2" bestFit="1" customWidth="1"/>
    <col min="2819" max="2819" width="10.453125" style="2" customWidth="1"/>
    <col min="2820" max="3069" width="11.54296875" style="2"/>
    <col min="3070" max="3070" width="58" style="2" bestFit="1" customWidth="1"/>
    <col min="3071" max="3071" width="11.54296875" style="2"/>
    <col min="3072" max="3072" width="3.54296875" style="2" bestFit="1" customWidth="1"/>
    <col min="3073" max="3073" width="12.54296875" style="2" bestFit="1" customWidth="1"/>
    <col min="3074" max="3074" width="6.453125" style="2" bestFit="1" customWidth="1"/>
    <col min="3075" max="3075" width="10.453125" style="2" customWidth="1"/>
    <col min="3076" max="3325" width="11.54296875" style="2"/>
    <col min="3326" max="3326" width="58" style="2" bestFit="1" customWidth="1"/>
    <col min="3327" max="3327" width="11.54296875" style="2"/>
    <col min="3328" max="3328" width="3.54296875" style="2" bestFit="1" customWidth="1"/>
    <col min="3329" max="3329" width="12.54296875" style="2" bestFit="1" customWidth="1"/>
    <col min="3330" max="3330" width="6.453125" style="2" bestFit="1" customWidth="1"/>
    <col min="3331" max="3331" width="10.453125" style="2" customWidth="1"/>
    <col min="3332" max="3581" width="11.54296875" style="2"/>
    <col min="3582" max="3582" width="58" style="2" bestFit="1" customWidth="1"/>
    <col min="3583" max="3583" width="11.54296875" style="2"/>
    <col min="3584" max="3584" width="3.54296875" style="2" bestFit="1" customWidth="1"/>
    <col min="3585" max="3585" width="12.54296875" style="2" bestFit="1" customWidth="1"/>
    <col min="3586" max="3586" width="6.453125" style="2" bestFit="1" customWidth="1"/>
    <col min="3587" max="3587" width="10.453125" style="2" customWidth="1"/>
    <col min="3588" max="3837" width="11.54296875" style="2"/>
    <col min="3838" max="3838" width="58" style="2" bestFit="1" customWidth="1"/>
    <col min="3839" max="3839" width="11.54296875" style="2"/>
    <col min="3840" max="3840" width="3.54296875" style="2" bestFit="1" customWidth="1"/>
    <col min="3841" max="3841" width="12.54296875" style="2" bestFit="1" customWidth="1"/>
    <col min="3842" max="3842" width="6.453125" style="2" bestFit="1" customWidth="1"/>
    <col min="3843" max="3843" width="10.453125" style="2" customWidth="1"/>
    <col min="3844" max="4093" width="11.54296875" style="2"/>
    <col min="4094" max="4094" width="58" style="2" bestFit="1" customWidth="1"/>
    <col min="4095" max="4095" width="11.54296875" style="2"/>
    <col min="4096" max="4096" width="3.54296875" style="2" bestFit="1" customWidth="1"/>
    <col min="4097" max="4097" width="12.54296875" style="2" bestFit="1" customWidth="1"/>
    <col min="4098" max="4098" width="6.453125" style="2" bestFit="1" customWidth="1"/>
    <col min="4099" max="4099" width="10.453125" style="2" customWidth="1"/>
    <col min="4100" max="4349" width="11.54296875" style="2"/>
    <col min="4350" max="4350" width="58" style="2" bestFit="1" customWidth="1"/>
    <col min="4351" max="4351" width="11.54296875" style="2"/>
    <col min="4352" max="4352" width="3.54296875" style="2" bestFit="1" customWidth="1"/>
    <col min="4353" max="4353" width="12.54296875" style="2" bestFit="1" customWidth="1"/>
    <col min="4354" max="4354" width="6.453125" style="2" bestFit="1" customWidth="1"/>
    <col min="4355" max="4355" width="10.453125" style="2" customWidth="1"/>
    <col min="4356" max="4605" width="11.54296875" style="2"/>
    <col min="4606" max="4606" width="58" style="2" bestFit="1" customWidth="1"/>
    <col min="4607" max="4607" width="11.54296875" style="2"/>
    <col min="4608" max="4608" width="3.54296875" style="2" bestFit="1" customWidth="1"/>
    <col min="4609" max="4609" width="12.54296875" style="2" bestFit="1" customWidth="1"/>
    <col min="4610" max="4610" width="6.453125" style="2" bestFit="1" customWidth="1"/>
    <col min="4611" max="4611" width="10.453125" style="2" customWidth="1"/>
    <col min="4612" max="4861" width="11.54296875" style="2"/>
    <col min="4862" max="4862" width="58" style="2" bestFit="1" customWidth="1"/>
    <col min="4863" max="4863" width="11.54296875" style="2"/>
    <col min="4864" max="4864" width="3.54296875" style="2" bestFit="1" customWidth="1"/>
    <col min="4865" max="4865" width="12.54296875" style="2" bestFit="1" customWidth="1"/>
    <col min="4866" max="4866" width="6.453125" style="2" bestFit="1" customWidth="1"/>
    <col min="4867" max="4867" width="10.453125" style="2" customWidth="1"/>
    <col min="4868" max="5117" width="11.54296875" style="2"/>
    <col min="5118" max="5118" width="58" style="2" bestFit="1" customWidth="1"/>
    <col min="5119" max="5119" width="11.54296875" style="2"/>
    <col min="5120" max="5120" width="3.54296875" style="2" bestFit="1" customWidth="1"/>
    <col min="5121" max="5121" width="12.54296875" style="2" bestFit="1" customWidth="1"/>
    <col min="5122" max="5122" width="6.453125" style="2" bestFit="1" customWidth="1"/>
    <col min="5123" max="5123" width="10.453125" style="2" customWidth="1"/>
    <col min="5124" max="5373" width="11.54296875" style="2"/>
    <col min="5374" max="5374" width="58" style="2" bestFit="1" customWidth="1"/>
    <col min="5375" max="5375" width="11.54296875" style="2"/>
    <col min="5376" max="5376" width="3.54296875" style="2" bestFit="1" customWidth="1"/>
    <col min="5377" max="5377" width="12.54296875" style="2" bestFit="1" customWidth="1"/>
    <col min="5378" max="5378" width="6.453125" style="2" bestFit="1" customWidth="1"/>
    <col min="5379" max="5379" width="10.453125" style="2" customWidth="1"/>
    <col min="5380" max="5629" width="11.54296875" style="2"/>
    <col min="5630" max="5630" width="58" style="2" bestFit="1" customWidth="1"/>
    <col min="5631" max="5631" width="11.54296875" style="2"/>
    <col min="5632" max="5632" width="3.54296875" style="2" bestFit="1" customWidth="1"/>
    <col min="5633" max="5633" width="12.54296875" style="2" bestFit="1" customWidth="1"/>
    <col min="5634" max="5634" width="6.453125" style="2" bestFit="1" customWidth="1"/>
    <col min="5635" max="5635" width="10.453125" style="2" customWidth="1"/>
    <col min="5636" max="5885" width="11.54296875" style="2"/>
    <col min="5886" max="5886" width="58" style="2" bestFit="1" customWidth="1"/>
    <col min="5887" max="5887" width="11.54296875" style="2"/>
    <col min="5888" max="5888" width="3.54296875" style="2" bestFit="1" customWidth="1"/>
    <col min="5889" max="5889" width="12.54296875" style="2" bestFit="1" customWidth="1"/>
    <col min="5890" max="5890" width="6.453125" style="2" bestFit="1" customWidth="1"/>
    <col min="5891" max="5891" width="10.453125" style="2" customWidth="1"/>
    <col min="5892" max="6141" width="11.54296875" style="2"/>
    <col min="6142" max="6142" width="58" style="2" bestFit="1" customWidth="1"/>
    <col min="6143" max="6143" width="11.54296875" style="2"/>
    <col min="6144" max="6144" width="3.54296875" style="2" bestFit="1" customWidth="1"/>
    <col min="6145" max="6145" width="12.54296875" style="2" bestFit="1" customWidth="1"/>
    <col min="6146" max="6146" width="6.453125" style="2" bestFit="1" customWidth="1"/>
    <col min="6147" max="6147" width="10.453125" style="2" customWidth="1"/>
    <col min="6148" max="6397" width="11.54296875" style="2"/>
    <col min="6398" max="6398" width="58" style="2" bestFit="1" customWidth="1"/>
    <col min="6399" max="6399" width="11.54296875" style="2"/>
    <col min="6400" max="6400" width="3.54296875" style="2" bestFit="1" customWidth="1"/>
    <col min="6401" max="6401" width="12.54296875" style="2" bestFit="1" customWidth="1"/>
    <col min="6402" max="6402" width="6.453125" style="2" bestFit="1" customWidth="1"/>
    <col min="6403" max="6403" width="10.453125" style="2" customWidth="1"/>
    <col min="6404" max="6653" width="11.54296875" style="2"/>
    <col min="6654" max="6654" width="58" style="2" bestFit="1" customWidth="1"/>
    <col min="6655" max="6655" width="11.54296875" style="2"/>
    <col min="6656" max="6656" width="3.54296875" style="2" bestFit="1" customWidth="1"/>
    <col min="6657" max="6657" width="12.54296875" style="2" bestFit="1" customWidth="1"/>
    <col min="6658" max="6658" width="6.453125" style="2" bestFit="1" customWidth="1"/>
    <col min="6659" max="6659" width="10.453125" style="2" customWidth="1"/>
    <col min="6660" max="6909" width="11.54296875" style="2"/>
    <col min="6910" max="6910" width="58" style="2" bestFit="1" customWidth="1"/>
    <col min="6911" max="6911" width="11.54296875" style="2"/>
    <col min="6912" max="6912" width="3.54296875" style="2" bestFit="1" customWidth="1"/>
    <col min="6913" max="6913" width="12.54296875" style="2" bestFit="1" customWidth="1"/>
    <col min="6914" max="6914" width="6.453125" style="2" bestFit="1" customWidth="1"/>
    <col min="6915" max="6915" width="10.453125" style="2" customWidth="1"/>
    <col min="6916" max="7165" width="11.54296875" style="2"/>
    <col min="7166" max="7166" width="58" style="2" bestFit="1" customWidth="1"/>
    <col min="7167" max="7167" width="11.54296875" style="2"/>
    <col min="7168" max="7168" width="3.54296875" style="2" bestFit="1" customWidth="1"/>
    <col min="7169" max="7169" width="12.54296875" style="2" bestFit="1" customWidth="1"/>
    <col min="7170" max="7170" width="6.453125" style="2" bestFit="1" customWidth="1"/>
    <col min="7171" max="7171" width="10.453125" style="2" customWidth="1"/>
    <col min="7172" max="7421" width="11.54296875" style="2"/>
    <col min="7422" max="7422" width="58" style="2" bestFit="1" customWidth="1"/>
    <col min="7423" max="7423" width="11.54296875" style="2"/>
    <col min="7424" max="7424" width="3.54296875" style="2" bestFit="1" customWidth="1"/>
    <col min="7425" max="7425" width="12.54296875" style="2" bestFit="1" customWidth="1"/>
    <col min="7426" max="7426" width="6.453125" style="2" bestFit="1" customWidth="1"/>
    <col min="7427" max="7427" width="10.453125" style="2" customWidth="1"/>
    <col min="7428" max="7677" width="11.54296875" style="2"/>
    <col min="7678" max="7678" width="58" style="2" bestFit="1" customWidth="1"/>
    <col min="7679" max="7679" width="11.54296875" style="2"/>
    <col min="7680" max="7680" width="3.54296875" style="2" bestFit="1" customWidth="1"/>
    <col min="7681" max="7681" width="12.54296875" style="2" bestFit="1" customWidth="1"/>
    <col min="7682" max="7682" width="6.453125" style="2" bestFit="1" customWidth="1"/>
    <col min="7683" max="7683" width="10.453125" style="2" customWidth="1"/>
    <col min="7684" max="7933" width="11.54296875" style="2"/>
    <col min="7934" max="7934" width="58" style="2" bestFit="1" customWidth="1"/>
    <col min="7935" max="7935" width="11.54296875" style="2"/>
    <col min="7936" max="7936" width="3.54296875" style="2" bestFit="1" customWidth="1"/>
    <col min="7937" max="7937" width="12.54296875" style="2" bestFit="1" customWidth="1"/>
    <col min="7938" max="7938" width="6.453125" style="2" bestFit="1" customWidth="1"/>
    <col min="7939" max="7939" width="10.453125" style="2" customWidth="1"/>
    <col min="7940" max="8189" width="11.54296875" style="2"/>
    <col min="8190" max="8190" width="58" style="2" bestFit="1" customWidth="1"/>
    <col min="8191" max="8191" width="11.54296875" style="2"/>
    <col min="8192" max="8192" width="3.54296875" style="2" bestFit="1" customWidth="1"/>
    <col min="8193" max="8193" width="12.54296875" style="2" bestFit="1" customWidth="1"/>
    <col min="8194" max="8194" width="6.453125" style="2" bestFit="1" customWidth="1"/>
    <col min="8195" max="8195" width="10.453125" style="2" customWidth="1"/>
    <col min="8196" max="8445" width="11.54296875" style="2"/>
    <col min="8446" max="8446" width="58" style="2" bestFit="1" customWidth="1"/>
    <col min="8447" max="8447" width="11.54296875" style="2"/>
    <col min="8448" max="8448" width="3.54296875" style="2" bestFit="1" customWidth="1"/>
    <col min="8449" max="8449" width="12.54296875" style="2" bestFit="1" customWidth="1"/>
    <col min="8450" max="8450" width="6.453125" style="2" bestFit="1" customWidth="1"/>
    <col min="8451" max="8451" width="10.453125" style="2" customWidth="1"/>
    <col min="8452" max="8701" width="11.54296875" style="2"/>
    <col min="8702" max="8702" width="58" style="2" bestFit="1" customWidth="1"/>
    <col min="8703" max="8703" width="11.54296875" style="2"/>
    <col min="8704" max="8704" width="3.54296875" style="2" bestFit="1" customWidth="1"/>
    <col min="8705" max="8705" width="12.54296875" style="2" bestFit="1" customWidth="1"/>
    <col min="8706" max="8706" width="6.453125" style="2" bestFit="1" customWidth="1"/>
    <col min="8707" max="8707" width="10.453125" style="2" customWidth="1"/>
    <col min="8708" max="8957" width="11.54296875" style="2"/>
    <col min="8958" max="8958" width="58" style="2" bestFit="1" customWidth="1"/>
    <col min="8959" max="8959" width="11.54296875" style="2"/>
    <col min="8960" max="8960" width="3.54296875" style="2" bestFit="1" customWidth="1"/>
    <col min="8961" max="8961" width="12.54296875" style="2" bestFit="1" customWidth="1"/>
    <col min="8962" max="8962" width="6.453125" style="2" bestFit="1" customWidth="1"/>
    <col min="8963" max="8963" width="10.453125" style="2" customWidth="1"/>
    <col min="8964" max="9213" width="11.54296875" style="2"/>
    <col min="9214" max="9214" width="58" style="2" bestFit="1" customWidth="1"/>
    <col min="9215" max="9215" width="11.54296875" style="2"/>
    <col min="9216" max="9216" width="3.54296875" style="2" bestFit="1" customWidth="1"/>
    <col min="9217" max="9217" width="12.54296875" style="2" bestFit="1" customWidth="1"/>
    <col min="9218" max="9218" width="6.453125" style="2" bestFit="1" customWidth="1"/>
    <col min="9219" max="9219" width="10.453125" style="2" customWidth="1"/>
    <col min="9220" max="9469" width="11.54296875" style="2"/>
    <col min="9470" max="9470" width="58" style="2" bestFit="1" customWidth="1"/>
    <col min="9471" max="9471" width="11.54296875" style="2"/>
    <col min="9472" max="9472" width="3.54296875" style="2" bestFit="1" customWidth="1"/>
    <col min="9473" max="9473" width="12.54296875" style="2" bestFit="1" customWidth="1"/>
    <col min="9474" max="9474" width="6.453125" style="2" bestFit="1" customWidth="1"/>
    <col min="9475" max="9475" width="10.453125" style="2" customWidth="1"/>
    <col min="9476" max="9725" width="11.54296875" style="2"/>
    <col min="9726" max="9726" width="58" style="2" bestFit="1" customWidth="1"/>
    <col min="9727" max="9727" width="11.54296875" style="2"/>
    <col min="9728" max="9728" width="3.54296875" style="2" bestFit="1" customWidth="1"/>
    <col min="9729" max="9729" width="12.54296875" style="2" bestFit="1" customWidth="1"/>
    <col min="9730" max="9730" width="6.453125" style="2" bestFit="1" customWidth="1"/>
    <col min="9731" max="9731" width="10.453125" style="2" customWidth="1"/>
    <col min="9732" max="9981" width="11.54296875" style="2"/>
    <col min="9982" max="9982" width="58" style="2" bestFit="1" customWidth="1"/>
    <col min="9983" max="9983" width="11.54296875" style="2"/>
    <col min="9984" max="9984" width="3.54296875" style="2" bestFit="1" customWidth="1"/>
    <col min="9985" max="9985" width="12.54296875" style="2" bestFit="1" customWidth="1"/>
    <col min="9986" max="9986" width="6.453125" style="2" bestFit="1" customWidth="1"/>
    <col min="9987" max="9987" width="10.453125" style="2" customWidth="1"/>
    <col min="9988" max="10237" width="11.54296875" style="2"/>
    <col min="10238" max="10238" width="58" style="2" bestFit="1" customWidth="1"/>
    <col min="10239" max="10239" width="11.54296875" style="2"/>
    <col min="10240" max="10240" width="3.54296875" style="2" bestFit="1" customWidth="1"/>
    <col min="10241" max="10241" width="12.54296875" style="2" bestFit="1" customWidth="1"/>
    <col min="10242" max="10242" width="6.453125" style="2" bestFit="1" customWidth="1"/>
    <col min="10243" max="10243" width="10.453125" style="2" customWidth="1"/>
    <col min="10244" max="10493" width="11.54296875" style="2"/>
    <col min="10494" max="10494" width="58" style="2" bestFit="1" customWidth="1"/>
    <col min="10495" max="10495" width="11.54296875" style="2"/>
    <col min="10496" max="10496" width="3.54296875" style="2" bestFit="1" customWidth="1"/>
    <col min="10497" max="10497" width="12.54296875" style="2" bestFit="1" customWidth="1"/>
    <col min="10498" max="10498" width="6.453125" style="2" bestFit="1" customWidth="1"/>
    <col min="10499" max="10499" width="10.453125" style="2" customWidth="1"/>
    <col min="10500" max="10749" width="11.54296875" style="2"/>
    <col min="10750" max="10750" width="58" style="2" bestFit="1" customWidth="1"/>
    <col min="10751" max="10751" width="11.54296875" style="2"/>
    <col min="10752" max="10752" width="3.54296875" style="2" bestFit="1" customWidth="1"/>
    <col min="10753" max="10753" width="12.54296875" style="2" bestFit="1" customWidth="1"/>
    <col min="10754" max="10754" width="6.453125" style="2" bestFit="1" customWidth="1"/>
    <col min="10755" max="10755" width="10.453125" style="2" customWidth="1"/>
    <col min="10756" max="11005" width="11.54296875" style="2"/>
    <col min="11006" max="11006" width="58" style="2" bestFit="1" customWidth="1"/>
    <col min="11007" max="11007" width="11.54296875" style="2"/>
    <col min="11008" max="11008" width="3.54296875" style="2" bestFit="1" customWidth="1"/>
    <col min="11009" max="11009" width="12.54296875" style="2" bestFit="1" customWidth="1"/>
    <col min="11010" max="11010" width="6.453125" style="2" bestFit="1" customWidth="1"/>
    <col min="11011" max="11011" width="10.453125" style="2" customWidth="1"/>
    <col min="11012" max="11261" width="11.54296875" style="2"/>
    <col min="11262" max="11262" width="58" style="2" bestFit="1" customWidth="1"/>
    <col min="11263" max="11263" width="11.54296875" style="2"/>
    <col min="11264" max="11264" width="3.54296875" style="2" bestFit="1" customWidth="1"/>
    <col min="11265" max="11265" width="12.54296875" style="2" bestFit="1" customWidth="1"/>
    <col min="11266" max="11266" width="6.453125" style="2" bestFit="1" customWidth="1"/>
    <col min="11267" max="11267" width="10.453125" style="2" customWidth="1"/>
    <col min="11268" max="11517" width="11.54296875" style="2"/>
    <col min="11518" max="11518" width="58" style="2" bestFit="1" customWidth="1"/>
    <col min="11519" max="11519" width="11.54296875" style="2"/>
    <col min="11520" max="11520" width="3.54296875" style="2" bestFit="1" customWidth="1"/>
    <col min="11521" max="11521" width="12.54296875" style="2" bestFit="1" customWidth="1"/>
    <col min="11522" max="11522" width="6.453125" style="2" bestFit="1" customWidth="1"/>
    <col min="11523" max="11523" width="10.453125" style="2" customWidth="1"/>
    <col min="11524" max="11773" width="11.54296875" style="2"/>
    <col min="11774" max="11774" width="58" style="2" bestFit="1" customWidth="1"/>
    <col min="11775" max="11775" width="11.54296875" style="2"/>
    <col min="11776" max="11776" width="3.54296875" style="2" bestFit="1" customWidth="1"/>
    <col min="11777" max="11777" width="12.54296875" style="2" bestFit="1" customWidth="1"/>
    <col min="11778" max="11778" width="6.453125" style="2" bestFit="1" customWidth="1"/>
    <col min="11779" max="11779" width="10.453125" style="2" customWidth="1"/>
    <col min="11780" max="12029" width="11.54296875" style="2"/>
    <col min="12030" max="12030" width="58" style="2" bestFit="1" customWidth="1"/>
    <col min="12031" max="12031" width="11.54296875" style="2"/>
    <col min="12032" max="12032" width="3.54296875" style="2" bestFit="1" customWidth="1"/>
    <col min="12033" max="12033" width="12.54296875" style="2" bestFit="1" customWidth="1"/>
    <col min="12034" max="12034" width="6.453125" style="2" bestFit="1" customWidth="1"/>
    <col min="12035" max="12035" width="10.453125" style="2" customWidth="1"/>
    <col min="12036" max="12285" width="11.54296875" style="2"/>
    <col min="12286" max="12286" width="58" style="2" bestFit="1" customWidth="1"/>
    <col min="12287" max="12287" width="11.54296875" style="2"/>
    <col min="12288" max="12288" width="3.54296875" style="2" bestFit="1" customWidth="1"/>
    <col min="12289" max="12289" width="12.54296875" style="2" bestFit="1" customWidth="1"/>
    <col min="12290" max="12290" width="6.453125" style="2" bestFit="1" customWidth="1"/>
    <col min="12291" max="12291" width="10.453125" style="2" customWidth="1"/>
    <col min="12292" max="12541" width="11.54296875" style="2"/>
    <col min="12542" max="12542" width="58" style="2" bestFit="1" customWidth="1"/>
    <col min="12543" max="12543" width="11.54296875" style="2"/>
    <col min="12544" max="12544" width="3.54296875" style="2" bestFit="1" customWidth="1"/>
    <col min="12545" max="12545" width="12.54296875" style="2" bestFit="1" customWidth="1"/>
    <col min="12546" max="12546" width="6.453125" style="2" bestFit="1" customWidth="1"/>
    <col min="12547" max="12547" width="10.453125" style="2" customWidth="1"/>
    <col min="12548" max="12797" width="11.54296875" style="2"/>
    <col min="12798" max="12798" width="58" style="2" bestFit="1" customWidth="1"/>
    <col min="12799" max="12799" width="11.54296875" style="2"/>
    <col min="12800" max="12800" width="3.54296875" style="2" bestFit="1" customWidth="1"/>
    <col min="12801" max="12801" width="12.54296875" style="2" bestFit="1" customWidth="1"/>
    <col min="12802" max="12802" width="6.453125" style="2" bestFit="1" customWidth="1"/>
    <col min="12803" max="12803" width="10.453125" style="2" customWidth="1"/>
    <col min="12804" max="13053" width="11.54296875" style="2"/>
    <col min="13054" max="13054" width="58" style="2" bestFit="1" customWidth="1"/>
    <col min="13055" max="13055" width="11.54296875" style="2"/>
    <col min="13056" max="13056" width="3.54296875" style="2" bestFit="1" customWidth="1"/>
    <col min="13057" max="13057" width="12.54296875" style="2" bestFit="1" customWidth="1"/>
    <col min="13058" max="13058" width="6.453125" style="2" bestFit="1" customWidth="1"/>
    <col min="13059" max="13059" width="10.453125" style="2" customWidth="1"/>
    <col min="13060" max="13309" width="11.54296875" style="2"/>
    <col min="13310" max="13310" width="58" style="2" bestFit="1" customWidth="1"/>
    <col min="13311" max="13311" width="11.54296875" style="2"/>
    <col min="13312" max="13312" width="3.54296875" style="2" bestFit="1" customWidth="1"/>
    <col min="13313" max="13313" width="12.54296875" style="2" bestFit="1" customWidth="1"/>
    <col min="13314" max="13314" width="6.453125" style="2" bestFit="1" customWidth="1"/>
    <col min="13315" max="13315" width="10.453125" style="2" customWidth="1"/>
    <col min="13316" max="13565" width="11.54296875" style="2"/>
    <col min="13566" max="13566" width="58" style="2" bestFit="1" customWidth="1"/>
    <col min="13567" max="13567" width="11.54296875" style="2"/>
    <col min="13568" max="13568" width="3.54296875" style="2" bestFit="1" customWidth="1"/>
    <col min="13569" max="13569" width="12.54296875" style="2" bestFit="1" customWidth="1"/>
    <col min="13570" max="13570" width="6.453125" style="2" bestFit="1" customWidth="1"/>
    <col min="13571" max="13571" width="10.453125" style="2" customWidth="1"/>
    <col min="13572" max="13821" width="11.54296875" style="2"/>
    <col min="13822" max="13822" width="58" style="2" bestFit="1" customWidth="1"/>
    <col min="13823" max="13823" width="11.54296875" style="2"/>
    <col min="13824" max="13824" width="3.54296875" style="2" bestFit="1" customWidth="1"/>
    <col min="13825" max="13825" width="12.54296875" style="2" bestFit="1" customWidth="1"/>
    <col min="13826" max="13826" width="6.453125" style="2" bestFit="1" customWidth="1"/>
    <col min="13827" max="13827" width="10.453125" style="2" customWidth="1"/>
    <col min="13828" max="14077" width="11.54296875" style="2"/>
    <col min="14078" max="14078" width="58" style="2" bestFit="1" customWidth="1"/>
    <col min="14079" max="14079" width="11.54296875" style="2"/>
    <col min="14080" max="14080" width="3.54296875" style="2" bestFit="1" customWidth="1"/>
    <col min="14081" max="14081" width="12.54296875" style="2" bestFit="1" customWidth="1"/>
    <col min="14082" max="14082" width="6.453125" style="2" bestFit="1" customWidth="1"/>
    <col min="14083" max="14083" width="10.453125" style="2" customWidth="1"/>
    <col min="14084" max="14333" width="11.54296875" style="2"/>
    <col min="14334" max="14334" width="58" style="2" bestFit="1" customWidth="1"/>
    <col min="14335" max="14335" width="11.54296875" style="2"/>
    <col min="14336" max="14336" width="3.54296875" style="2" bestFit="1" customWidth="1"/>
    <col min="14337" max="14337" width="12.54296875" style="2" bestFit="1" customWidth="1"/>
    <col min="14338" max="14338" width="6.453125" style="2" bestFit="1" customWidth="1"/>
    <col min="14339" max="14339" width="10.453125" style="2" customWidth="1"/>
    <col min="14340" max="14589" width="11.54296875" style="2"/>
    <col min="14590" max="14590" width="58" style="2" bestFit="1" customWidth="1"/>
    <col min="14591" max="14591" width="11.54296875" style="2"/>
    <col min="14592" max="14592" width="3.54296875" style="2" bestFit="1" customWidth="1"/>
    <col min="14593" max="14593" width="12.54296875" style="2" bestFit="1" customWidth="1"/>
    <col min="14594" max="14594" width="6.453125" style="2" bestFit="1" customWidth="1"/>
    <col min="14595" max="14595" width="10.453125" style="2" customWidth="1"/>
    <col min="14596" max="14845" width="11.54296875" style="2"/>
    <col min="14846" max="14846" width="58" style="2" bestFit="1" customWidth="1"/>
    <col min="14847" max="14847" width="11.54296875" style="2"/>
    <col min="14848" max="14848" width="3.54296875" style="2" bestFit="1" customWidth="1"/>
    <col min="14849" max="14849" width="12.54296875" style="2" bestFit="1" customWidth="1"/>
    <col min="14850" max="14850" width="6.453125" style="2" bestFit="1" customWidth="1"/>
    <col min="14851" max="14851" width="10.453125" style="2" customWidth="1"/>
    <col min="14852" max="15101" width="11.54296875" style="2"/>
    <col min="15102" max="15102" width="58" style="2" bestFit="1" customWidth="1"/>
    <col min="15103" max="15103" width="11.54296875" style="2"/>
    <col min="15104" max="15104" width="3.54296875" style="2" bestFit="1" customWidth="1"/>
    <col min="15105" max="15105" width="12.54296875" style="2" bestFit="1" customWidth="1"/>
    <col min="15106" max="15106" width="6.453125" style="2" bestFit="1" customWidth="1"/>
    <col min="15107" max="15107" width="10.453125" style="2" customWidth="1"/>
    <col min="15108" max="15357" width="11.54296875" style="2"/>
    <col min="15358" max="15358" width="58" style="2" bestFit="1" customWidth="1"/>
    <col min="15359" max="15359" width="11.54296875" style="2"/>
    <col min="15360" max="15360" width="3.54296875" style="2" bestFit="1" customWidth="1"/>
    <col min="15361" max="15361" width="12.54296875" style="2" bestFit="1" customWidth="1"/>
    <col min="15362" max="15362" width="6.453125" style="2" bestFit="1" customWidth="1"/>
    <col min="15363" max="15363" width="10.453125" style="2" customWidth="1"/>
    <col min="15364" max="15613" width="11.54296875" style="2"/>
    <col min="15614" max="15614" width="58" style="2" bestFit="1" customWidth="1"/>
    <col min="15615" max="15615" width="11.54296875" style="2"/>
    <col min="15616" max="15616" width="3.54296875" style="2" bestFit="1" customWidth="1"/>
    <col min="15617" max="15617" width="12.54296875" style="2" bestFit="1" customWidth="1"/>
    <col min="15618" max="15618" width="6.453125" style="2" bestFit="1" customWidth="1"/>
    <col min="15619" max="15619" width="10.453125" style="2" customWidth="1"/>
    <col min="15620" max="15869" width="11.54296875" style="2"/>
    <col min="15870" max="15870" width="58" style="2" bestFit="1" customWidth="1"/>
    <col min="15871" max="15871" width="11.54296875" style="2"/>
    <col min="15872" max="15872" width="3.54296875" style="2" bestFit="1" customWidth="1"/>
    <col min="15873" max="15873" width="12.54296875" style="2" bestFit="1" customWidth="1"/>
    <col min="15874" max="15874" width="6.453125" style="2" bestFit="1" customWidth="1"/>
    <col min="15875" max="15875" width="10.453125" style="2" customWidth="1"/>
    <col min="15876" max="16125" width="11.54296875" style="2"/>
    <col min="16126" max="16126" width="58" style="2" bestFit="1" customWidth="1"/>
    <col min="16127" max="16127" width="11.54296875" style="2"/>
    <col min="16128" max="16128" width="3.54296875" style="2" bestFit="1" customWidth="1"/>
    <col min="16129" max="16129" width="12.54296875" style="2" bestFit="1" customWidth="1"/>
    <col min="16130" max="16130" width="6.453125" style="2" bestFit="1" customWidth="1"/>
    <col min="16131" max="16131" width="10.453125" style="2" customWidth="1"/>
    <col min="16132" max="16378" width="11.54296875" style="2"/>
    <col min="16379" max="16384" width="11.54296875" style="2" customWidth="1"/>
  </cols>
  <sheetData>
    <row r="1" spans="2:6" customFormat="1" ht="13" x14ac:dyDescent="0.3">
      <c r="B1" s="3"/>
    </row>
    <row r="2" spans="2:6" customFormat="1" ht="22" customHeight="1" x14ac:dyDescent="0.25">
      <c r="B2" s="101" t="s">
        <v>750</v>
      </c>
      <c r="C2" s="102" t="s">
        <v>83</v>
      </c>
      <c r="D2" s="102" t="s">
        <v>84</v>
      </c>
      <c r="E2" s="102" t="s">
        <v>85</v>
      </c>
      <c r="F2" s="91" t="s">
        <v>86</v>
      </c>
    </row>
    <row r="3" spans="2:6" x14ac:dyDescent="0.25">
      <c r="B3" s="85" t="s">
        <v>724</v>
      </c>
      <c r="C3" s="79" t="s">
        <v>733</v>
      </c>
      <c r="D3" s="89">
        <v>3065744510</v>
      </c>
      <c r="E3" s="79" t="s">
        <v>87</v>
      </c>
      <c r="F3" s="87">
        <v>0.501</v>
      </c>
    </row>
    <row r="4" spans="2:6" x14ac:dyDescent="0.25">
      <c r="B4" s="86" t="s">
        <v>88</v>
      </c>
      <c r="C4" s="82" t="s">
        <v>734</v>
      </c>
      <c r="D4" s="90">
        <v>366219055</v>
      </c>
      <c r="E4" s="82" t="s">
        <v>87</v>
      </c>
      <c r="F4" s="88">
        <v>0.06</v>
      </c>
    </row>
    <row r="5" spans="2:6" x14ac:dyDescent="0.25">
      <c r="B5" s="85" t="s">
        <v>725</v>
      </c>
      <c r="C5" s="79" t="s">
        <v>735</v>
      </c>
      <c r="D5" s="89">
        <v>318813852</v>
      </c>
      <c r="E5" s="79" t="s">
        <v>87</v>
      </c>
      <c r="F5" s="87">
        <v>5.1999999999999998E-2</v>
      </c>
    </row>
    <row r="6" spans="2:6" x14ac:dyDescent="0.25">
      <c r="B6" s="86" t="s">
        <v>726</v>
      </c>
      <c r="C6" s="82" t="s">
        <v>736</v>
      </c>
      <c r="D6" s="90">
        <v>305948258</v>
      </c>
      <c r="E6" s="82" t="s">
        <v>89</v>
      </c>
      <c r="F6" s="88">
        <v>0.05</v>
      </c>
    </row>
    <row r="7" spans="2:6" x14ac:dyDescent="0.25">
      <c r="B7" s="85" t="s">
        <v>727</v>
      </c>
      <c r="C7" s="79" t="s">
        <v>737</v>
      </c>
      <c r="D7" s="89">
        <v>200321932</v>
      </c>
      <c r="E7" s="79" t="s">
        <v>87</v>
      </c>
      <c r="F7" s="87">
        <v>3.3000000000000002E-2</v>
      </c>
    </row>
    <row r="8" spans="2:6" x14ac:dyDescent="0.25">
      <c r="B8" s="86" t="s">
        <v>728</v>
      </c>
      <c r="C8" s="82" t="s">
        <v>738</v>
      </c>
      <c r="D8" s="90">
        <v>197415405</v>
      </c>
      <c r="E8" s="82" t="s">
        <v>87</v>
      </c>
      <c r="F8" s="88">
        <v>3.2000000000000001E-2</v>
      </c>
    </row>
    <row r="9" spans="2:6" x14ac:dyDescent="0.25">
      <c r="B9" s="85" t="s">
        <v>90</v>
      </c>
      <c r="C9" s="79" t="s">
        <v>734</v>
      </c>
      <c r="D9" s="89">
        <v>137664259</v>
      </c>
      <c r="E9" s="79" t="s">
        <v>87</v>
      </c>
      <c r="F9" s="87">
        <v>2.1999999999999999E-2</v>
      </c>
    </row>
    <row r="10" spans="2:6" x14ac:dyDescent="0.25">
      <c r="B10" s="86" t="s">
        <v>91</v>
      </c>
      <c r="C10" s="82" t="s">
        <v>739</v>
      </c>
      <c r="D10" s="90">
        <v>124951156</v>
      </c>
      <c r="E10" s="82" t="s">
        <v>87</v>
      </c>
      <c r="F10" s="88">
        <v>0.02</v>
      </c>
    </row>
    <row r="11" spans="2:6" x14ac:dyDescent="0.25">
      <c r="B11" s="85" t="s">
        <v>729</v>
      </c>
      <c r="C11" s="79" t="s">
        <v>740</v>
      </c>
      <c r="D11" s="89">
        <v>110232147</v>
      </c>
      <c r="E11" s="79" t="s">
        <v>87</v>
      </c>
      <c r="F11" s="87">
        <v>1.7999999999999999E-2</v>
      </c>
    </row>
    <row r="12" spans="2:6" x14ac:dyDescent="0.25">
      <c r="B12" s="86" t="s">
        <v>730</v>
      </c>
      <c r="C12" s="82" t="s">
        <v>741</v>
      </c>
      <c r="D12" s="90">
        <v>93343897</v>
      </c>
      <c r="E12" s="82" t="s">
        <v>87</v>
      </c>
      <c r="F12" s="88">
        <v>1.4999999999999999E-2</v>
      </c>
    </row>
    <row r="13" spans="2:6" x14ac:dyDescent="0.25">
      <c r="B13" s="85" t="s">
        <v>731</v>
      </c>
      <c r="C13" s="79" t="s">
        <v>742</v>
      </c>
      <c r="D13" s="89">
        <v>70426696</v>
      </c>
      <c r="E13" s="79" t="s">
        <v>87</v>
      </c>
      <c r="F13" s="87">
        <v>1.2E-2</v>
      </c>
    </row>
    <row r="14" spans="2:6" x14ac:dyDescent="0.25">
      <c r="B14" s="86" t="s">
        <v>732</v>
      </c>
      <c r="C14" s="82" t="s">
        <v>743</v>
      </c>
      <c r="D14" s="90">
        <v>65352857</v>
      </c>
      <c r="E14" s="82" t="s">
        <v>87</v>
      </c>
      <c r="F14" s="88">
        <v>1.0999999999999999E-2</v>
      </c>
    </row>
    <row r="15" spans="2:6" x14ac:dyDescent="0.25">
      <c r="B15" s="85" t="s">
        <v>722</v>
      </c>
      <c r="C15" s="79"/>
      <c r="D15" s="89">
        <v>1060597300</v>
      </c>
      <c r="E15" s="79" t="s">
        <v>87</v>
      </c>
      <c r="F15" s="87">
        <v>0.17399999999999999</v>
      </c>
    </row>
    <row r="16" spans="2:6" x14ac:dyDescent="0.25">
      <c r="B16" s="92" t="s">
        <v>723</v>
      </c>
      <c r="C16" s="93"/>
      <c r="D16" s="94">
        <v>1933836</v>
      </c>
      <c r="E16" s="93" t="s">
        <v>89</v>
      </c>
      <c r="F16" s="95">
        <v>0</v>
      </c>
    </row>
    <row r="17" spans="2:6" x14ac:dyDescent="0.25">
      <c r="B17" s="96" t="s">
        <v>1</v>
      </c>
      <c r="C17" s="96"/>
      <c r="D17" s="97">
        <f>SUM(D3:D16)</f>
        <v>6118965160</v>
      </c>
      <c r="E17" s="96"/>
      <c r="F17" s="98">
        <f>SUM(F3:F16)</f>
        <v>1.0000000000000002</v>
      </c>
    </row>
    <row r="18" spans="2:6" ht="12.65" customHeight="1" x14ac:dyDescent="0.25"/>
    <row r="20" spans="2:6" customFormat="1" ht="22" customHeight="1" x14ac:dyDescent="0.25">
      <c r="B20" s="63" t="s">
        <v>749</v>
      </c>
      <c r="C20" s="91" t="s">
        <v>86</v>
      </c>
      <c r="D20" s="2"/>
      <c r="E20" s="2"/>
      <c r="F20" s="2"/>
    </row>
    <row r="21" spans="2:6" x14ac:dyDescent="0.25">
      <c r="B21" s="85" t="s">
        <v>744</v>
      </c>
      <c r="C21" s="87">
        <f>+F3</f>
        <v>0.501</v>
      </c>
    </row>
    <row r="22" spans="2:6" x14ac:dyDescent="0.25">
      <c r="B22" s="86" t="s">
        <v>745</v>
      </c>
      <c r="C22" s="88">
        <f>+F6</f>
        <v>0.05</v>
      </c>
    </row>
    <row r="23" spans="2:6" x14ac:dyDescent="0.25">
      <c r="B23" s="85" t="s">
        <v>746</v>
      </c>
      <c r="C23" s="87">
        <v>0</v>
      </c>
    </row>
    <row r="24" spans="2:6" x14ac:dyDescent="0.25">
      <c r="B24" s="86" t="s">
        <v>747</v>
      </c>
      <c r="C24" s="88">
        <v>0.128</v>
      </c>
    </row>
    <row r="25" spans="2:6" x14ac:dyDescent="0.25">
      <c r="B25" s="85" t="s">
        <v>748</v>
      </c>
      <c r="C25" s="87">
        <v>0</v>
      </c>
    </row>
    <row r="26" spans="2:6" x14ac:dyDescent="0.25">
      <c r="B26" s="86" t="s">
        <v>751</v>
      </c>
      <c r="C26" s="88">
        <v>0.32100000000000001</v>
      </c>
    </row>
    <row r="27" spans="2:6" x14ac:dyDescent="0.25">
      <c r="B27" s="120" t="s">
        <v>752</v>
      </c>
    </row>
  </sheetData>
  <mergeCells count="1">
    <mergeCell ref="B2:E2"/>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X96"/>
  <sheetViews>
    <sheetView showGridLines="0" zoomScale="80" zoomScaleNormal="80" workbookViewId="0">
      <pane ySplit="2" topLeftCell="A3" activePane="bottomLeft" state="frozen"/>
      <selection pane="bottomLeft" activeCell="C1" sqref="C1"/>
    </sheetView>
  </sheetViews>
  <sheetFormatPr baseColWidth="10" defaultColWidth="11.453125" defaultRowHeight="14" x14ac:dyDescent="0.3"/>
  <cols>
    <col min="1" max="1" width="17.453125" style="6" customWidth="1" collapsed="1"/>
    <col min="2" max="2" width="22.453125" style="6" customWidth="1"/>
    <col min="3" max="3" width="31.1796875" style="6" customWidth="1"/>
    <col min="4" max="4" width="38.453125" style="7" bestFit="1" customWidth="1" collapsed="1"/>
    <col min="5" max="5" width="18.81640625" style="8" customWidth="1"/>
    <col min="6" max="6" width="32.54296875" style="7" customWidth="1"/>
    <col min="7" max="7" width="81.453125" style="9" customWidth="1" collapsed="1"/>
    <col min="8" max="8" width="72.54296875" style="9" customWidth="1" collapsed="1"/>
    <col min="9" max="9" width="16.453125" style="8" bestFit="1" customWidth="1"/>
    <col min="10" max="10" width="15" style="8" bestFit="1" customWidth="1"/>
    <col min="11" max="11" width="31.1796875" style="8" bestFit="1" customWidth="1" collapsed="1"/>
    <col min="12" max="12" width="51.1796875" style="9" bestFit="1" customWidth="1" collapsed="1"/>
    <col min="13" max="13" width="33.453125" style="9" bestFit="1" customWidth="1" collapsed="1"/>
    <col min="14" max="14" width="35" style="8" bestFit="1" customWidth="1" collapsed="1"/>
    <col min="15" max="15" width="11" style="8" bestFit="1" customWidth="1"/>
    <col min="16" max="16" width="41.1796875" style="9" customWidth="1"/>
    <col min="17" max="17" width="11.453125" style="4" collapsed="1"/>
    <col min="18" max="18" width="11.453125" style="5"/>
    <col min="19" max="19" width="11.453125" style="5" collapsed="1"/>
    <col min="20" max="24" width="11.453125" style="5"/>
    <col min="25" max="16384" width="11.453125" style="5" collapsed="1"/>
  </cols>
  <sheetData>
    <row r="1" spans="1:17" ht="14.5" thickBot="1" x14ac:dyDescent="0.35">
      <c r="A1" s="22" t="s">
        <v>2</v>
      </c>
      <c r="B1" s="22" t="s">
        <v>92</v>
      </c>
    </row>
    <row r="2" spans="1:17" ht="55.5" customHeight="1" thickTop="1" thickBot="1" x14ac:dyDescent="0.35">
      <c r="A2" s="21" t="s">
        <v>93</v>
      </c>
      <c r="B2" s="21" t="s">
        <v>94</v>
      </c>
      <c r="C2" s="21" t="s">
        <v>95</v>
      </c>
      <c r="D2" s="21" t="s">
        <v>96</v>
      </c>
      <c r="E2" s="21" t="s">
        <v>97</v>
      </c>
      <c r="F2" s="21" t="s">
        <v>98</v>
      </c>
      <c r="G2" s="21" t="s">
        <v>99</v>
      </c>
      <c r="H2" s="21" t="s">
        <v>100</v>
      </c>
      <c r="I2" s="21" t="s">
        <v>101</v>
      </c>
      <c r="J2" s="21" t="s">
        <v>102</v>
      </c>
      <c r="K2" s="21" t="s">
        <v>103</v>
      </c>
      <c r="L2" s="21" t="s">
        <v>104</v>
      </c>
      <c r="M2" s="21" t="s">
        <v>105</v>
      </c>
      <c r="N2" s="21" t="s">
        <v>106</v>
      </c>
      <c r="O2" s="21" t="s">
        <v>107</v>
      </c>
      <c r="P2" s="21" t="s">
        <v>108</v>
      </c>
    </row>
    <row r="3" spans="1:17" ht="103" customHeight="1" thickTop="1" thickBot="1" x14ac:dyDescent="0.35">
      <c r="A3" s="118">
        <v>1</v>
      </c>
      <c r="B3" s="118" t="s">
        <v>109</v>
      </c>
      <c r="C3" s="118" t="s">
        <v>110</v>
      </c>
      <c r="D3" s="15" t="s">
        <v>111</v>
      </c>
      <c r="E3" s="16" t="s">
        <v>112</v>
      </c>
      <c r="F3" s="17" t="s">
        <v>113</v>
      </c>
      <c r="G3" s="17" t="s">
        <v>114</v>
      </c>
      <c r="H3" s="17" t="s">
        <v>115</v>
      </c>
      <c r="I3" s="15" t="s">
        <v>116</v>
      </c>
      <c r="J3" s="16"/>
      <c r="K3" s="17" t="s">
        <v>117</v>
      </c>
      <c r="L3" s="17" t="s">
        <v>118</v>
      </c>
      <c r="M3" s="17" t="s">
        <v>119</v>
      </c>
      <c r="N3" s="15" t="s">
        <v>120</v>
      </c>
      <c r="O3" s="16" t="s">
        <v>121</v>
      </c>
      <c r="P3" s="17" t="s">
        <v>122</v>
      </c>
    </row>
    <row r="4" spans="1:17" ht="117.65" customHeight="1" thickTop="1" thickBot="1" x14ac:dyDescent="0.35">
      <c r="A4" s="118"/>
      <c r="B4" s="118"/>
      <c r="C4" s="118"/>
      <c r="D4" s="18" t="s">
        <v>123</v>
      </c>
      <c r="E4" s="19" t="s">
        <v>112</v>
      </c>
      <c r="F4" s="20" t="s">
        <v>124</v>
      </c>
      <c r="G4" s="20" t="s">
        <v>125</v>
      </c>
      <c r="H4" s="20" t="s">
        <v>126</v>
      </c>
      <c r="I4" s="18" t="s">
        <v>116</v>
      </c>
      <c r="J4" s="19"/>
      <c r="K4" s="20" t="s">
        <v>127</v>
      </c>
      <c r="L4" s="20" t="s">
        <v>128</v>
      </c>
      <c r="M4" s="20" t="s">
        <v>129</v>
      </c>
      <c r="N4" s="18" t="s">
        <v>130</v>
      </c>
      <c r="O4" s="19" t="s">
        <v>121</v>
      </c>
      <c r="P4" s="20" t="s">
        <v>131</v>
      </c>
      <c r="Q4" s="5"/>
    </row>
    <row r="5" spans="1:17" ht="117.65" customHeight="1" thickTop="1" thickBot="1" x14ac:dyDescent="0.35">
      <c r="A5" s="118"/>
      <c r="B5" s="118"/>
      <c r="C5" s="118"/>
      <c r="D5" s="15" t="s">
        <v>132</v>
      </c>
      <c r="E5" s="16" t="s">
        <v>112</v>
      </c>
      <c r="F5" s="17" t="s">
        <v>133</v>
      </c>
      <c r="G5" s="17" t="s">
        <v>134</v>
      </c>
      <c r="H5" s="17" t="s">
        <v>135</v>
      </c>
      <c r="I5" s="15" t="s">
        <v>116</v>
      </c>
      <c r="J5" s="16"/>
      <c r="K5" s="17" t="s">
        <v>136</v>
      </c>
      <c r="L5" s="17" t="s">
        <v>137</v>
      </c>
      <c r="M5" s="17" t="s">
        <v>138</v>
      </c>
      <c r="N5" s="15" t="s">
        <v>139</v>
      </c>
      <c r="O5" s="16" t="s">
        <v>121</v>
      </c>
      <c r="P5" s="17" t="s">
        <v>140</v>
      </c>
      <c r="Q5" s="5"/>
    </row>
    <row r="6" spans="1:17" ht="117.65" customHeight="1" thickTop="1" thickBot="1" x14ac:dyDescent="0.35">
      <c r="A6" s="118"/>
      <c r="B6" s="118"/>
      <c r="C6" s="118"/>
      <c r="D6" s="18" t="s">
        <v>141</v>
      </c>
      <c r="E6" s="19" t="s">
        <v>112</v>
      </c>
      <c r="F6" s="20" t="s">
        <v>142</v>
      </c>
      <c r="G6" s="20" t="s">
        <v>143</v>
      </c>
      <c r="H6" s="20" t="s">
        <v>144</v>
      </c>
      <c r="I6" s="18" t="s">
        <v>116</v>
      </c>
      <c r="J6" s="19"/>
      <c r="K6" s="20" t="s">
        <v>145</v>
      </c>
      <c r="L6" s="20" t="s">
        <v>146</v>
      </c>
      <c r="M6" s="20" t="s">
        <v>147</v>
      </c>
      <c r="N6" s="18" t="s">
        <v>148</v>
      </c>
      <c r="O6" s="19" t="s">
        <v>149</v>
      </c>
      <c r="P6" s="20" t="s">
        <v>150</v>
      </c>
      <c r="Q6" s="5"/>
    </row>
    <row r="7" spans="1:17" ht="117.65" customHeight="1" thickTop="1" thickBot="1" x14ac:dyDescent="0.35">
      <c r="A7" s="118"/>
      <c r="B7" s="118"/>
      <c r="C7" s="118"/>
      <c r="D7" s="15" t="s">
        <v>151</v>
      </c>
      <c r="E7" s="16" t="s">
        <v>112</v>
      </c>
      <c r="F7" s="17" t="s">
        <v>152</v>
      </c>
      <c r="G7" s="17" t="s">
        <v>153</v>
      </c>
      <c r="H7" s="17" t="s">
        <v>154</v>
      </c>
      <c r="I7" s="15" t="s">
        <v>116</v>
      </c>
      <c r="J7" s="16"/>
      <c r="K7" s="17" t="s">
        <v>155</v>
      </c>
      <c r="L7" s="17" t="s">
        <v>156</v>
      </c>
      <c r="M7" s="17" t="s">
        <v>157</v>
      </c>
      <c r="N7" s="15" t="s">
        <v>158</v>
      </c>
      <c r="O7" s="16" t="s">
        <v>121</v>
      </c>
      <c r="P7" s="17" t="s">
        <v>159</v>
      </c>
      <c r="Q7" s="5"/>
    </row>
    <row r="8" spans="1:17" ht="165" customHeight="1" thickTop="1" thickBot="1" x14ac:dyDescent="0.35">
      <c r="A8" s="118"/>
      <c r="B8" s="118"/>
      <c r="C8" s="118"/>
      <c r="D8" s="18" t="s">
        <v>160</v>
      </c>
      <c r="E8" s="19" t="s">
        <v>112</v>
      </c>
      <c r="F8" s="20" t="s">
        <v>161</v>
      </c>
      <c r="G8" s="20" t="s">
        <v>162</v>
      </c>
      <c r="H8" s="20" t="s">
        <v>163</v>
      </c>
      <c r="I8" s="18" t="s">
        <v>116</v>
      </c>
      <c r="J8" s="19"/>
      <c r="K8" s="20" t="s">
        <v>164</v>
      </c>
      <c r="L8" s="20" t="s">
        <v>165</v>
      </c>
      <c r="M8" s="20" t="s">
        <v>166</v>
      </c>
      <c r="N8" s="18" t="s">
        <v>167</v>
      </c>
      <c r="O8" s="19" t="s">
        <v>121</v>
      </c>
      <c r="P8" s="20" t="s">
        <v>168</v>
      </c>
      <c r="Q8" s="5"/>
    </row>
    <row r="9" spans="1:17" ht="113" thickTop="1" thickBot="1" x14ac:dyDescent="0.35">
      <c r="A9" s="118"/>
      <c r="B9" s="118"/>
      <c r="C9" s="118"/>
      <c r="D9" s="15" t="s">
        <v>169</v>
      </c>
      <c r="E9" s="16" t="s">
        <v>112</v>
      </c>
      <c r="F9" s="17" t="s">
        <v>170</v>
      </c>
      <c r="G9" s="17" t="s">
        <v>171</v>
      </c>
      <c r="H9" s="17" t="s">
        <v>172</v>
      </c>
      <c r="I9" s="15" t="s">
        <v>116</v>
      </c>
      <c r="J9" s="16"/>
      <c r="K9" s="17" t="s">
        <v>173</v>
      </c>
      <c r="L9" s="17" t="s">
        <v>174</v>
      </c>
      <c r="M9" s="17" t="s">
        <v>175</v>
      </c>
      <c r="N9" s="15" t="s">
        <v>176</v>
      </c>
      <c r="O9" s="16" t="s">
        <v>121</v>
      </c>
      <c r="P9" s="17" t="s">
        <v>177</v>
      </c>
      <c r="Q9" s="5"/>
    </row>
    <row r="10" spans="1:17" s="4" customFormat="1" ht="99" thickTop="1" thickBot="1" x14ac:dyDescent="0.35">
      <c r="A10" s="118"/>
      <c r="B10" s="118"/>
      <c r="C10" s="118"/>
      <c r="D10" s="18" t="s">
        <v>178</v>
      </c>
      <c r="E10" s="19" t="s">
        <v>112</v>
      </c>
      <c r="F10" s="20" t="s">
        <v>179</v>
      </c>
      <c r="G10" s="20" t="s">
        <v>180</v>
      </c>
      <c r="H10" s="20" t="s">
        <v>181</v>
      </c>
      <c r="I10" s="18" t="s">
        <v>116</v>
      </c>
      <c r="J10" s="19"/>
      <c r="K10" s="20" t="s">
        <v>182</v>
      </c>
      <c r="L10" s="20" t="s">
        <v>183</v>
      </c>
      <c r="M10" s="20" t="s">
        <v>184</v>
      </c>
      <c r="N10" s="18" t="s">
        <v>185</v>
      </c>
      <c r="O10" s="19" t="s">
        <v>121</v>
      </c>
      <c r="P10" s="20" t="s">
        <v>186</v>
      </c>
    </row>
    <row r="11" spans="1:17" ht="113" thickTop="1" thickBot="1" x14ac:dyDescent="0.35">
      <c r="A11" s="118"/>
      <c r="B11" s="118"/>
      <c r="C11" s="118"/>
      <c r="D11" s="15" t="s">
        <v>109</v>
      </c>
      <c r="E11" s="16" t="s">
        <v>112</v>
      </c>
      <c r="F11" s="17" t="s">
        <v>187</v>
      </c>
      <c r="G11" s="17" t="s">
        <v>188</v>
      </c>
      <c r="H11" s="17" t="s">
        <v>189</v>
      </c>
      <c r="I11" s="15" t="s">
        <v>116</v>
      </c>
      <c r="J11" s="16"/>
      <c r="K11" s="17" t="s">
        <v>190</v>
      </c>
      <c r="L11" s="17" t="s">
        <v>191</v>
      </c>
      <c r="M11" s="17" t="s">
        <v>192</v>
      </c>
      <c r="N11" s="15" t="s">
        <v>193</v>
      </c>
      <c r="O11" s="16" t="s">
        <v>121</v>
      </c>
      <c r="P11" s="17" t="s">
        <v>194</v>
      </c>
      <c r="Q11" s="5"/>
    </row>
    <row r="12" spans="1:17" ht="99" thickTop="1" thickBot="1" x14ac:dyDescent="0.35">
      <c r="A12" s="118">
        <v>2</v>
      </c>
      <c r="B12" s="118" t="s">
        <v>195</v>
      </c>
      <c r="C12" s="118" t="s">
        <v>196</v>
      </c>
      <c r="D12" s="18" t="s">
        <v>197</v>
      </c>
      <c r="E12" s="19" t="s">
        <v>198</v>
      </c>
      <c r="F12" s="20" t="s">
        <v>199</v>
      </c>
      <c r="G12" s="20" t="s">
        <v>200</v>
      </c>
      <c r="H12" s="20" t="s">
        <v>201</v>
      </c>
      <c r="I12" s="18" t="s">
        <v>116</v>
      </c>
      <c r="J12" s="19"/>
      <c r="K12" s="20" t="s">
        <v>117</v>
      </c>
      <c r="L12" s="20" t="s">
        <v>202</v>
      </c>
      <c r="M12" s="20" t="s">
        <v>203</v>
      </c>
      <c r="N12" s="18" t="s">
        <v>204</v>
      </c>
      <c r="O12" s="19" t="s">
        <v>121</v>
      </c>
      <c r="P12" s="20" t="s">
        <v>205</v>
      </c>
    </row>
    <row r="13" spans="1:17" ht="29" thickTop="1" thickBot="1" x14ac:dyDescent="0.35">
      <c r="A13" s="118"/>
      <c r="B13" s="118"/>
      <c r="C13" s="118"/>
      <c r="D13" s="15" t="s">
        <v>206</v>
      </c>
      <c r="E13" s="16" t="s">
        <v>198</v>
      </c>
      <c r="F13" s="17" t="s">
        <v>207</v>
      </c>
      <c r="G13" s="17" t="s">
        <v>208</v>
      </c>
      <c r="H13" s="17" t="s">
        <v>209</v>
      </c>
      <c r="I13" s="15" t="s">
        <v>116</v>
      </c>
      <c r="J13" s="16"/>
      <c r="K13" s="17" t="s">
        <v>127</v>
      </c>
      <c r="L13" s="17" t="s">
        <v>210</v>
      </c>
      <c r="M13" s="17" t="s">
        <v>211</v>
      </c>
      <c r="N13" s="15" t="s">
        <v>212</v>
      </c>
      <c r="O13" s="16" t="s">
        <v>121</v>
      </c>
      <c r="P13" s="17" t="s">
        <v>213</v>
      </c>
      <c r="Q13" s="5"/>
    </row>
    <row r="14" spans="1:17" ht="43" thickTop="1" thickBot="1" x14ac:dyDescent="0.35">
      <c r="A14" s="118"/>
      <c r="B14" s="118"/>
      <c r="C14" s="118"/>
      <c r="D14" s="18" t="s">
        <v>214</v>
      </c>
      <c r="E14" s="19" t="s">
        <v>198</v>
      </c>
      <c r="F14" s="20" t="s">
        <v>215</v>
      </c>
      <c r="G14" s="20" t="s">
        <v>216</v>
      </c>
      <c r="H14" s="20" t="s">
        <v>217</v>
      </c>
      <c r="I14" s="18" t="s">
        <v>116</v>
      </c>
      <c r="J14" s="19"/>
      <c r="K14" s="20" t="s">
        <v>136</v>
      </c>
      <c r="L14" s="20" t="s">
        <v>218</v>
      </c>
      <c r="M14" s="20" t="s">
        <v>219</v>
      </c>
      <c r="N14" s="18" t="s">
        <v>212</v>
      </c>
      <c r="O14" s="19" t="s">
        <v>121</v>
      </c>
      <c r="P14" s="20" t="s">
        <v>220</v>
      </c>
      <c r="Q14" s="5"/>
    </row>
    <row r="15" spans="1:17" ht="99" thickTop="1" thickBot="1" x14ac:dyDescent="0.35">
      <c r="A15" s="118"/>
      <c r="B15" s="118"/>
      <c r="C15" s="118"/>
      <c r="D15" s="15" t="s">
        <v>221</v>
      </c>
      <c r="E15" s="16" t="s">
        <v>198</v>
      </c>
      <c r="F15" s="17" t="s">
        <v>222</v>
      </c>
      <c r="G15" s="17" t="s">
        <v>223</v>
      </c>
      <c r="H15" s="17" t="s">
        <v>224</v>
      </c>
      <c r="I15" s="15" t="s">
        <v>116</v>
      </c>
      <c r="J15" s="16"/>
      <c r="K15" s="17" t="s">
        <v>155</v>
      </c>
      <c r="L15" s="17" t="s">
        <v>225</v>
      </c>
      <c r="M15" s="17" t="s">
        <v>226</v>
      </c>
      <c r="N15" s="15" t="s">
        <v>212</v>
      </c>
      <c r="O15" s="16" t="s">
        <v>121</v>
      </c>
      <c r="P15" s="17" t="s">
        <v>227</v>
      </c>
      <c r="Q15" s="5"/>
    </row>
    <row r="16" spans="1:17" ht="71" thickTop="1" thickBot="1" x14ac:dyDescent="0.35">
      <c r="A16" s="118"/>
      <c r="B16" s="118"/>
      <c r="C16" s="118"/>
      <c r="D16" s="18" t="s">
        <v>228</v>
      </c>
      <c r="E16" s="19" t="s">
        <v>198</v>
      </c>
      <c r="F16" s="20" t="s">
        <v>161</v>
      </c>
      <c r="G16" s="20" t="s">
        <v>229</v>
      </c>
      <c r="H16" s="20" t="s">
        <v>230</v>
      </c>
      <c r="I16" s="18" t="s">
        <v>116</v>
      </c>
      <c r="J16" s="19"/>
      <c r="K16" s="20" t="s">
        <v>164</v>
      </c>
      <c r="L16" s="20" t="s">
        <v>231</v>
      </c>
      <c r="M16" s="20" t="s">
        <v>232</v>
      </c>
      <c r="N16" s="18" t="s">
        <v>167</v>
      </c>
      <c r="O16" s="19" t="s">
        <v>121</v>
      </c>
      <c r="P16" s="20" t="s">
        <v>233</v>
      </c>
      <c r="Q16" s="5"/>
    </row>
    <row r="17" spans="1:17" ht="43" thickTop="1" thickBot="1" x14ac:dyDescent="0.35">
      <c r="A17" s="118"/>
      <c r="B17" s="118"/>
      <c r="C17" s="118"/>
      <c r="D17" s="15" t="s">
        <v>195</v>
      </c>
      <c r="E17" s="16" t="s">
        <v>198</v>
      </c>
      <c r="F17" s="17" t="s">
        <v>170</v>
      </c>
      <c r="G17" s="17" t="s">
        <v>234</v>
      </c>
      <c r="H17" s="17" t="s">
        <v>235</v>
      </c>
      <c r="I17" s="15" t="s">
        <v>116</v>
      </c>
      <c r="J17" s="16"/>
      <c r="K17" s="17" t="s">
        <v>173</v>
      </c>
      <c r="L17" s="17" t="s">
        <v>236</v>
      </c>
      <c r="M17" s="17" t="s">
        <v>237</v>
      </c>
      <c r="N17" s="15" t="s">
        <v>212</v>
      </c>
      <c r="O17" s="16" t="s">
        <v>121</v>
      </c>
      <c r="P17" s="17" t="s">
        <v>238</v>
      </c>
      <c r="Q17" s="5"/>
    </row>
    <row r="18" spans="1:17" ht="29" thickTop="1" thickBot="1" x14ac:dyDescent="0.35">
      <c r="A18" s="118"/>
      <c r="B18" s="118"/>
      <c r="C18" s="118"/>
      <c r="D18" s="18" t="s">
        <v>239</v>
      </c>
      <c r="E18" s="19" t="s">
        <v>198</v>
      </c>
      <c r="F18" s="20" t="s">
        <v>240</v>
      </c>
      <c r="G18" s="20" t="s">
        <v>241</v>
      </c>
      <c r="H18" s="20" t="s">
        <v>242</v>
      </c>
      <c r="I18" s="18" t="s">
        <v>116</v>
      </c>
      <c r="J18" s="19"/>
      <c r="K18" s="20" t="s">
        <v>243</v>
      </c>
      <c r="L18" s="20" t="s">
        <v>244</v>
      </c>
      <c r="M18" s="20" t="s">
        <v>245</v>
      </c>
      <c r="N18" s="18" t="s">
        <v>246</v>
      </c>
      <c r="O18" s="19" t="s">
        <v>247</v>
      </c>
      <c r="P18" s="20" t="s">
        <v>248</v>
      </c>
      <c r="Q18" s="5"/>
    </row>
    <row r="19" spans="1:17" ht="211" thickTop="1" thickBot="1" x14ac:dyDescent="0.35">
      <c r="A19" s="118">
        <v>3</v>
      </c>
      <c r="B19" s="118" t="s">
        <v>249</v>
      </c>
      <c r="C19" s="118" t="s">
        <v>250</v>
      </c>
      <c r="D19" s="15" t="s">
        <v>251</v>
      </c>
      <c r="E19" s="16" t="s">
        <v>198</v>
      </c>
      <c r="F19" s="17" t="s">
        <v>199</v>
      </c>
      <c r="G19" s="17" t="s">
        <v>252</v>
      </c>
      <c r="H19" s="17" t="s">
        <v>253</v>
      </c>
      <c r="I19" s="15" t="s">
        <v>116</v>
      </c>
      <c r="J19" s="16"/>
      <c r="K19" s="17" t="s">
        <v>117</v>
      </c>
      <c r="L19" s="17" t="s">
        <v>254</v>
      </c>
      <c r="M19" s="17" t="s">
        <v>255</v>
      </c>
      <c r="N19" s="15" t="s">
        <v>256</v>
      </c>
      <c r="O19" s="16" t="s">
        <v>121</v>
      </c>
      <c r="P19" s="17" t="s">
        <v>257</v>
      </c>
    </row>
    <row r="20" spans="1:17" ht="29" thickTop="1" thickBot="1" x14ac:dyDescent="0.35">
      <c r="A20" s="118"/>
      <c r="B20" s="118"/>
      <c r="C20" s="118"/>
      <c r="D20" s="18" t="s">
        <v>258</v>
      </c>
      <c r="E20" s="19" t="s">
        <v>198</v>
      </c>
      <c r="F20" s="20"/>
      <c r="G20" s="20" t="s">
        <v>259</v>
      </c>
      <c r="H20" s="20" t="s">
        <v>260</v>
      </c>
      <c r="I20" s="18" t="s">
        <v>116</v>
      </c>
      <c r="J20" s="19"/>
      <c r="K20" s="20" t="s">
        <v>127</v>
      </c>
      <c r="L20" s="20" t="s">
        <v>261</v>
      </c>
      <c r="M20" s="20" t="s">
        <v>262</v>
      </c>
      <c r="N20" s="18" t="s">
        <v>263</v>
      </c>
      <c r="O20" s="19" t="s">
        <v>121</v>
      </c>
      <c r="P20" s="20" t="s">
        <v>264</v>
      </c>
      <c r="Q20" s="5"/>
    </row>
    <row r="21" spans="1:17" ht="113" thickTop="1" thickBot="1" x14ac:dyDescent="0.35">
      <c r="A21" s="118"/>
      <c r="B21" s="118"/>
      <c r="C21" s="118"/>
      <c r="D21" s="15" t="s">
        <v>265</v>
      </c>
      <c r="E21" s="16" t="s">
        <v>198</v>
      </c>
      <c r="F21" s="17" t="s">
        <v>266</v>
      </c>
      <c r="G21" s="17" t="s">
        <v>267</v>
      </c>
      <c r="H21" s="17" t="s">
        <v>268</v>
      </c>
      <c r="I21" s="15" t="s">
        <v>116</v>
      </c>
      <c r="J21" s="16"/>
      <c r="K21" s="17" t="s">
        <v>145</v>
      </c>
      <c r="L21" s="17" t="s">
        <v>269</v>
      </c>
      <c r="M21" s="17" t="s">
        <v>270</v>
      </c>
      <c r="N21" s="15" t="s">
        <v>148</v>
      </c>
      <c r="O21" s="16" t="s">
        <v>149</v>
      </c>
      <c r="P21" s="17" t="s">
        <v>150</v>
      </c>
      <c r="Q21" s="5"/>
    </row>
    <row r="22" spans="1:17" ht="29" thickTop="1" thickBot="1" x14ac:dyDescent="0.35">
      <c r="A22" s="118"/>
      <c r="B22" s="118"/>
      <c r="C22" s="118"/>
      <c r="D22" s="18" t="s">
        <v>249</v>
      </c>
      <c r="E22" s="19" t="s">
        <v>198</v>
      </c>
      <c r="F22" s="20" t="s">
        <v>271</v>
      </c>
      <c r="G22" s="20" t="s">
        <v>272</v>
      </c>
      <c r="H22" s="20" t="s">
        <v>273</v>
      </c>
      <c r="I22" s="18" t="s">
        <v>116</v>
      </c>
      <c r="J22" s="19"/>
      <c r="K22" s="20" t="s">
        <v>155</v>
      </c>
      <c r="L22" s="20" t="s">
        <v>274</v>
      </c>
      <c r="M22" s="20" t="s">
        <v>275</v>
      </c>
      <c r="N22" s="18" t="s">
        <v>263</v>
      </c>
      <c r="O22" s="19" t="s">
        <v>121</v>
      </c>
      <c r="P22" s="20" t="s">
        <v>276</v>
      </c>
      <c r="Q22" s="5"/>
    </row>
    <row r="23" spans="1:17" ht="71" thickTop="1" thickBot="1" x14ac:dyDescent="0.35">
      <c r="A23" s="118"/>
      <c r="B23" s="118"/>
      <c r="C23" s="118"/>
      <c r="D23" s="15" t="s">
        <v>250</v>
      </c>
      <c r="E23" s="16" t="s">
        <v>198</v>
      </c>
      <c r="F23" s="17" t="s">
        <v>161</v>
      </c>
      <c r="G23" s="17" t="s">
        <v>229</v>
      </c>
      <c r="H23" s="17" t="s">
        <v>230</v>
      </c>
      <c r="I23" s="15" t="s">
        <v>116</v>
      </c>
      <c r="J23" s="16"/>
      <c r="K23" s="17" t="s">
        <v>164</v>
      </c>
      <c r="L23" s="17" t="s">
        <v>231</v>
      </c>
      <c r="M23" s="17" t="s">
        <v>277</v>
      </c>
      <c r="N23" s="15" t="s">
        <v>278</v>
      </c>
      <c r="O23" s="16" t="s">
        <v>121</v>
      </c>
      <c r="P23" s="17" t="s">
        <v>233</v>
      </c>
      <c r="Q23" s="5"/>
    </row>
    <row r="24" spans="1:17" ht="99" thickTop="1" thickBot="1" x14ac:dyDescent="0.35">
      <c r="A24" s="118">
        <v>4</v>
      </c>
      <c r="B24" s="118" t="s">
        <v>279</v>
      </c>
      <c r="C24" s="118" t="s">
        <v>280</v>
      </c>
      <c r="D24" s="18" t="s">
        <v>281</v>
      </c>
      <c r="E24" s="19" t="s">
        <v>198</v>
      </c>
      <c r="F24" s="20" t="s">
        <v>282</v>
      </c>
      <c r="G24" s="20" t="s">
        <v>283</v>
      </c>
      <c r="H24" s="20" t="s">
        <v>284</v>
      </c>
      <c r="I24" s="18" t="s">
        <v>116</v>
      </c>
      <c r="J24" s="19"/>
      <c r="K24" s="20" t="s">
        <v>117</v>
      </c>
      <c r="L24" s="20" t="s">
        <v>285</v>
      </c>
      <c r="M24" s="20" t="s">
        <v>286</v>
      </c>
      <c r="N24" s="18" t="s">
        <v>287</v>
      </c>
      <c r="O24" s="19" t="s">
        <v>121</v>
      </c>
      <c r="P24" s="20" t="s">
        <v>288</v>
      </c>
    </row>
    <row r="25" spans="1:17" ht="214.4" customHeight="1" thickTop="1" thickBot="1" x14ac:dyDescent="0.35">
      <c r="A25" s="118"/>
      <c r="B25" s="118"/>
      <c r="C25" s="118"/>
      <c r="D25" s="15" t="s">
        <v>289</v>
      </c>
      <c r="E25" s="16" t="s">
        <v>198</v>
      </c>
      <c r="F25" s="17" t="s">
        <v>290</v>
      </c>
      <c r="G25" s="17" t="s">
        <v>291</v>
      </c>
      <c r="H25" s="17" t="s">
        <v>292</v>
      </c>
      <c r="I25" s="15" t="s">
        <v>116</v>
      </c>
      <c r="J25" s="16"/>
      <c r="K25" s="17" t="s">
        <v>127</v>
      </c>
      <c r="L25" s="17" t="s">
        <v>293</v>
      </c>
      <c r="M25" s="17" t="s">
        <v>294</v>
      </c>
      <c r="N25" s="15" t="s">
        <v>287</v>
      </c>
      <c r="O25" s="16" t="s">
        <v>121</v>
      </c>
      <c r="P25" s="17" t="s">
        <v>295</v>
      </c>
      <c r="Q25" s="5"/>
    </row>
    <row r="26" spans="1:17" ht="99" thickTop="1" thickBot="1" x14ac:dyDescent="0.35">
      <c r="A26" s="118"/>
      <c r="B26" s="118"/>
      <c r="C26" s="118"/>
      <c r="D26" s="18" t="s">
        <v>296</v>
      </c>
      <c r="E26" s="19" t="s">
        <v>198</v>
      </c>
      <c r="F26" s="20" t="s">
        <v>297</v>
      </c>
      <c r="G26" s="20" t="s">
        <v>298</v>
      </c>
      <c r="H26" s="20" t="s">
        <v>299</v>
      </c>
      <c r="I26" s="18" t="s">
        <v>116</v>
      </c>
      <c r="J26" s="19"/>
      <c r="K26" s="20" t="s">
        <v>136</v>
      </c>
      <c r="L26" s="20" t="s">
        <v>300</v>
      </c>
      <c r="M26" s="20" t="s">
        <v>301</v>
      </c>
      <c r="N26" s="18" t="s">
        <v>302</v>
      </c>
      <c r="O26" s="19" t="s">
        <v>121</v>
      </c>
      <c r="P26" s="20" t="s">
        <v>303</v>
      </c>
      <c r="Q26" s="5"/>
    </row>
    <row r="27" spans="1:17" ht="189.65" customHeight="1" thickTop="1" thickBot="1" x14ac:dyDescent="0.35">
      <c r="A27" s="118"/>
      <c r="B27" s="118"/>
      <c r="C27" s="118"/>
      <c r="D27" s="15" t="s">
        <v>304</v>
      </c>
      <c r="E27" s="16" t="s">
        <v>198</v>
      </c>
      <c r="F27" s="17" t="s">
        <v>305</v>
      </c>
      <c r="G27" s="17" t="s">
        <v>306</v>
      </c>
      <c r="H27" s="17" t="s">
        <v>307</v>
      </c>
      <c r="I27" s="15" t="s">
        <v>116</v>
      </c>
      <c r="J27" s="16"/>
      <c r="K27" s="17" t="s">
        <v>145</v>
      </c>
      <c r="L27" s="17" t="s">
        <v>308</v>
      </c>
      <c r="M27" s="17" t="s">
        <v>309</v>
      </c>
      <c r="N27" s="15" t="s">
        <v>148</v>
      </c>
      <c r="O27" s="16" t="s">
        <v>121</v>
      </c>
      <c r="P27" s="17" t="s">
        <v>150</v>
      </c>
      <c r="Q27" s="5"/>
    </row>
    <row r="28" spans="1:17" ht="99" thickTop="1" thickBot="1" x14ac:dyDescent="0.35">
      <c r="A28" s="118"/>
      <c r="B28" s="118"/>
      <c r="C28" s="118"/>
      <c r="D28" s="18" t="s">
        <v>310</v>
      </c>
      <c r="E28" s="19" t="s">
        <v>198</v>
      </c>
      <c r="F28" s="20" t="s">
        <v>311</v>
      </c>
      <c r="G28" s="20" t="s">
        <v>312</v>
      </c>
      <c r="H28" s="20" t="s">
        <v>313</v>
      </c>
      <c r="I28" s="18" t="s">
        <v>116</v>
      </c>
      <c r="J28" s="19"/>
      <c r="K28" s="20" t="s">
        <v>155</v>
      </c>
      <c r="L28" s="20" t="s">
        <v>314</v>
      </c>
      <c r="M28" s="20" t="s">
        <v>315</v>
      </c>
      <c r="N28" s="18" t="s">
        <v>316</v>
      </c>
      <c r="O28" s="19" t="s">
        <v>121</v>
      </c>
      <c r="P28" s="20" t="s">
        <v>317</v>
      </c>
      <c r="Q28" s="5"/>
    </row>
    <row r="29" spans="1:17" ht="99" thickTop="1" thickBot="1" x14ac:dyDescent="0.35">
      <c r="A29" s="118"/>
      <c r="B29" s="118"/>
      <c r="C29" s="118"/>
      <c r="D29" s="15" t="s">
        <v>280</v>
      </c>
      <c r="E29" s="16" t="s">
        <v>198</v>
      </c>
      <c r="F29" s="17" t="s">
        <v>161</v>
      </c>
      <c r="G29" s="17" t="s">
        <v>318</v>
      </c>
      <c r="H29" s="17" t="s">
        <v>319</v>
      </c>
      <c r="I29" s="15" t="s">
        <v>116</v>
      </c>
      <c r="J29" s="16"/>
      <c r="K29" s="17" t="s">
        <v>164</v>
      </c>
      <c r="L29" s="17" t="s">
        <v>320</v>
      </c>
      <c r="M29" s="17" t="s">
        <v>321</v>
      </c>
      <c r="N29" s="15" t="s">
        <v>167</v>
      </c>
      <c r="O29" s="16" t="s">
        <v>121</v>
      </c>
      <c r="P29" s="17" t="s">
        <v>322</v>
      </c>
      <c r="Q29" s="5"/>
    </row>
    <row r="30" spans="1:17" ht="57" thickTop="1" thickBot="1" x14ac:dyDescent="0.35">
      <c r="A30" s="118"/>
      <c r="B30" s="118"/>
      <c r="C30" s="118"/>
      <c r="D30" s="18" t="s">
        <v>323</v>
      </c>
      <c r="E30" s="19" t="s">
        <v>198</v>
      </c>
      <c r="F30" s="20" t="s">
        <v>324</v>
      </c>
      <c r="G30" s="20" t="s">
        <v>325</v>
      </c>
      <c r="H30" s="20" t="s">
        <v>326</v>
      </c>
      <c r="I30" s="18" t="s">
        <v>116</v>
      </c>
      <c r="J30" s="19"/>
      <c r="K30" s="20" t="s">
        <v>173</v>
      </c>
      <c r="L30" s="20" t="s">
        <v>327</v>
      </c>
      <c r="M30" s="20" t="s">
        <v>328</v>
      </c>
      <c r="N30" s="18" t="s">
        <v>149</v>
      </c>
      <c r="O30" s="19" t="s">
        <v>121</v>
      </c>
      <c r="P30" s="20" t="s">
        <v>329</v>
      </c>
      <c r="Q30" s="5"/>
    </row>
    <row r="31" spans="1:17" ht="71" thickTop="1" thickBot="1" x14ac:dyDescent="0.35">
      <c r="A31" s="118"/>
      <c r="B31" s="118"/>
      <c r="C31" s="118"/>
      <c r="D31" s="15" t="s">
        <v>330</v>
      </c>
      <c r="E31" s="17" t="s">
        <v>198</v>
      </c>
      <c r="F31" s="17" t="s">
        <v>331</v>
      </c>
      <c r="G31" s="17" t="s">
        <v>332</v>
      </c>
      <c r="H31" s="17" t="s">
        <v>333</v>
      </c>
      <c r="I31" s="15" t="s">
        <v>116</v>
      </c>
      <c r="J31" s="17"/>
      <c r="K31" s="17" t="s">
        <v>243</v>
      </c>
      <c r="L31" s="17" t="s">
        <v>334</v>
      </c>
      <c r="M31" s="17" t="s">
        <v>335</v>
      </c>
      <c r="N31" s="15" t="s">
        <v>212</v>
      </c>
      <c r="O31" s="17" t="s">
        <v>247</v>
      </c>
      <c r="P31" s="17" t="s">
        <v>336</v>
      </c>
      <c r="Q31" s="5"/>
    </row>
    <row r="32" spans="1:17" ht="183" thickTop="1" thickBot="1" x14ac:dyDescent="0.35">
      <c r="A32" s="118"/>
      <c r="B32" s="118"/>
      <c r="C32" s="118"/>
      <c r="D32" s="15" t="s">
        <v>279</v>
      </c>
      <c r="E32" s="16" t="s">
        <v>198</v>
      </c>
      <c r="F32" s="17" t="s">
        <v>337</v>
      </c>
      <c r="G32" s="17" t="s">
        <v>338</v>
      </c>
      <c r="H32" s="17" t="s">
        <v>339</v>
      </c>
      <c r="I32" s="15" t="s">
        <v>116</v>
      </c>
      <c r="J32" s="16"/>
      <c r="K32" s="17" t="s">
        <v>190</v>
      </c>
      <c r="L32" s="17" t="s">
        <v>340</v>
      </c>
      <c r="M32" s="17" t="s">
        <v>341</v>
      </c>
      <c r="N32" s="15" t="s">
        <v>342</v>
      </c>
      <c r="O32" s="16" t="s">
        <v>247</v>
      </c>
      <c r="P32" s="17" t="s">
        <v>343</v>
      </c>
      <c r="Q32" s="5"/>
    </row>
    <row r="33" spans="1:17" ht="155.15" customHeight="1" thickTop="1" thickBot="1" x14ac:dyDescent="0.35">
      <c r="A33" s="118">
        <v>5</v>
      </c>
      <c r="B33" s="118" t="s">
        <v>344</v>
      </c>
      <c r="C33" s="118" t="s">
        <v>345</v>
      </c>
      <c r="D33" s="18" t="s">
        <v>345</v>
      </c>
      <c r="E33" s="19" t="s">
        <v>198</v>
      </c>
      <c r="F33" s="20" t="s">
        <v>199</v>
      </c>
      <c r="G33" s="20" t="s">
        <v>346</v>
      </c>
      <c r="H33" s="20" t="s">
        <v>347</v>
      </c>
      <c r="I33" s="18" t="s">
        <v>116</v>
      </c>
      <c r="J33" s="19"/>
      <c r="K33" s="20" t="s">
        <v>117</v>
      </c>
      <c r="L33" s="20" t="s">
        <v>348</v>
      </c>
      <c r="M33" s="20" t="s">
        <v>349</v>
      </c>
      <c r="N33" s="18" t="s">
        <v>149</v>
      </c>
      <c r="O33" s="19" t="s">
        <v>121</v>
      </c>
      <c r="P33" s="20" t="s">
        <v>350</v>
      </c>
    </row>
    <row r="34" spans="1:17" ht="44.15" customHeight="1" thickTop="1" thickBot="1" x14ac:dyDescent="0.35">
      <c r="A34" s="118"/>
      <c r="B34" s="118"/>
      <c r="C34" s="118"/>
      <c r="D34" s="15" t="s">
        <v>344</v>
      </c>
      <c r="E34" s="16" t="s">
        <v>198</v>
      </c>
      <c r="F34" s="17" t="s">
        <v>351</v>
      </c>
      <c r="G34" s="17" t="s">
        <v>352</v>
      </c>
      <c r="H34" s="17" t="s">
        <v>353</v>
      </c>
      <c r="I34" s="15" t="s">
        <v>116</v>
      </c>
      <c r="J34" s="16"/>
      <c r="K34" s="17" t="s">
        <v>136</v>
      </c>
      <c r="L34" s="17" t="s">
        <v>354</v>
      </c>
      <c r="M34" s="17" t="s">
        <v>355</v>
      </c>
      <c r="N34" s="15" t="s">
        <v>356</v>
      </c>
      <c r="O34" s="16" t="s">
        <v>121</v>
      </c>
      <c r="P34" s="17" t="s">
        <v>357</v>
      </c>
      <c r="Q34" s="5"/>
    </row>
    <row r="35" spans="1:17" ht="131.15" customHeight="1" thickTop="1" thickBot="1" x14ac:dyDescent="0.35">
      <c r="A35" s="118"/>
      <c r="B35" s="118"/>
      <c r="C35" s="118"/>
      <c r="D35" s="18" t="s">
        <v>345</v>
      </c>
      <c r="E35" s="19" t="s">
        <v>198</v>
      </c>
      <c r="F35" s="20" t="s">
        <v>358</v>
      </c>
      <c r="G35" s="20" t="s">
        <v>359</v>
      </c>
      <c r="H35" s="20" t="s">
        <v>360</v>
      </c>
      <c r="I35" s="18" t="s">
        <v>116</v>
      </c>
      <c r="J35" s="19"/>
      <c r="K35" s="20" t="s">
        <v>145</v>
      </c>
      <c r="L35" s="20" t="s">
        <v>361</v>
      </c>
      <c r="M35" s="20" t="s">
        <v>362</v>
      </c>
      <c r="N35" s="18" t="s">
        <v>363</v>
      </c>
      <c r="O35" s="19" t="s">
        <v>149</v>
      </c>
      <c r="P35" s="20" t="s">
        <v>150</v>
      </c>
      <c r="Q35" s="5"/>
    </row>
    <row r="36" spans="1:17" ht="109.5" customHeight="1" thickTop="1" thickBot="1" x14ac:dyDescent="0.35">
      <c r="A36" s="118"/>
      <c r="B36" s="118"/>
      <c r="C36" s="118"/>
      <c r="D36" s="15" t="s">
        <v>345</v>
      </c>
      <c r="E36" s="16" t="s">
        <v>198</v>
      </c>
      <c r="F36" s="17" t="s">
        <v>161</v>
      </c>
      <c r="G36" s="17" t="s">
        <v>364</v>
      </c>
      <c r="H36" s="17" t="s">
        <v>365</v>
      </c>
      <c r="I36" s="15" t="s">
        <v>116</v>
      </c>
      <c r="J36" s="16"/>
      <c r="K36" s="17" t="s">
        <v>164</v>
      </c>
      <c r="L36" s="17" t="s">
        <v>366</v>
      </c>
      <c r="M36" s="17" t="s">
        <v>367</v>
      </c>
      <c r="N36" s="15" t="s">
        <v>167</v>
      </c>
      <c r="O36" s="16" t="s">
        <v>121</v>
      </c>
      <c r="P36" s="17" t="s">
        <v>368</v>
      </c>
      <c r="Q36" s="5"/>
    </row>
    <row r="37" spans="1:17" ht="29" thickTop="1" thickBot="1" x14ac:dyDescent="0.35">
      <c r="A37" s="118"/>
      <c r="B37" s="118"/>
      <c r="C37" s="118"/>
      <c r="D37" s="18" t="s">
        <v>344</v>
      </c>
      <c r="E37" s="19" t="s">
        <v>198</v>
      </c>
      <c r="F37" s="20" t="s">
        <v>369</v>
      </c>
      <c r="G37" s="20" t="s">
        <v>370</v>
      </c>
      <c r="H37" s="20" t="s">
        <v>371</v>
      </c>
      <c r="I37" s="18" t="s">
        <v>116</v>
      </c>
      <c r="J37" s="19"/>
      <c r="K37" s="20" t="s">
        <v>173</v>
      </c>
      <c r="L37" s="20" t="s">
        <v>372</v>
      </c>
      <c r="M37" s="20" t="s">
        <v>373</v>
      </c>
      <c r="N37" s="18" t="s">
        <v>149</v>
      </c>
      <c r="O37" s="19" t="s">
        <v>121</v>
      </c>
      <c r="P37" s="20" t="s">
        <v>374</v>
      </c>
      <c r="Q37" s="5"/>
    </row>
    <row r="38" spans="1:17" ht="43" thickTop="1" thickBot="1" x14ac:dyDescent="0.35">
      <c r="A38" s="118"/>
      <c r="B38" s="118"/>
      <c r="C38" s="118"/>
      <c r="D38" s="15" t="s">
        <v>344</v>
      </c>
      <c r="E38" s="16" t="s">
        <v>198</v>
      </c>
      <c r="F38" s="17" t="s">
        <v>375</v>
      </c>
      <c r="G38" s="17" t="s">
        <v>376</v>
      </c>
      <c r="H38" s="17" t="s">
        <v>377</v>
      </c>
      <c r="I38" s="15" t="s">
        <v>116</v>
      </c>
      <c r="J38" s="16"/>
      <c r="K38" s="17" t="s">
        <v>243</v>
      </c>
      <c r="L38" s="17" t="s">
        <v>378</v>
      </c>
      <c r="M38" s="17" t="s">
        <v>379</v>
      </c>
      <c r="N38" s="15" t="s">
        <v>167</v>
      </c>
      <c r="O38" s="16" t="s">
        <v>121</v>
      </c>
      <c r="P38" s="17" t="s">
        <v>380</v>
      </c>
      <c r="Q38" s="5"/>
    </row>
    <row r="39" spans="1:17" ht="183" thickTop="1" thickBot="1" x14ac:dyDescent="0.35">
      <c r="A39" s="118"/>
      <c r="B39" s="118"/>
      <c r="C39" s="118"/>
      <c r="D39" s="18" t="s">
        <v>381</v>
      </c>
      <c r="E39" s="19" t="s">
        <v>198</v>
      </c>
      <c r="F39" s="20" t="s">
        <v>382</v>
      </c>
      <c r="G39" s="20" t="s">
        <v>383</v>
      </c>
      <c r="H39" s="20" t="s">
        <v>384</v>
      </c>
      <c r="I39" s="18" t="s">
        <v>116</v>
      </c>
      <c r="J39" s="19"/>
      <c r="K39" s="20" t="s">
        <v>190</v>
      </c>
      <c r="L39" s="20" t="s">
        <v>385</v>
      </c>
      <c r="M39" s="20" t="s">
        <v>386</v>
      </c>
      <c r="N39" s="18" t="s">
        <v>387</v>
      </c>
      <c r="O39" s="19" t="s">
        <v>247</v>
      </c>
      <c r="P39" s="20" t="s">
        <v>388</v>
      </c>
      <c r="Q39" s="5"/>
    </row>
    <row r="40" spans="1:17" ht="43" thickTop="1" thickBot="1" x14ac:dyDescent="0.35">
      <c r="A40" s="118">
        <v>6</v>
      </c>
      <c r="B40" s="118" t="s">
        <v>389</v>
      </c>
      <c r="C40" s="118" t="s">
        <v>390</v>
      </c>
      <c r="D40" s="15" t="s">
        <v>391</v>
      </c>
      <c r="E40" s="16" t="s">
        <v>198</v>
      </c>
      <c r="F40" s="17" t="s">
        <v>392</v>
      </c>
      <c r="G40" s="17" t="s">
        <v>393</v>
      </c>
      <c r="H40" s="17" t="s">
        <v>394</v>
      </c>
      <c r="I40" s="15" t="s">
        <v>116</v>
      </c>
      <c r="J40" s="16"/>
      <c r="K40" s="17" t="s">
        <v>117</v>
      </c>
      <c r="L40" s="17" t="s">
        <v>395</v>
      </c>
      <c r="M40" s="17" t="s">
        <v>396</v>
      </c>
      <c r="N40" s="15" t="s">
        <v>397</v>
      </c>
      <c r="O40" s="16" t="s">
        <v>121</v>
      </c>
      <c r="P40" s="17" t="s">
        <v>398</v>
      </c>
    </row>
    <row r="41" spans="1:17" ht="43" thickTop="1" thickBot="1" x14ac:dyDescent="0.35">
      <c r="A41" s="118"/>
      <c r="B41" s="118"/>
      <c r="C41" s="118"/>
      <c r="D41" s="18" t="s">
        <v>399</v>
      </c>
      <c r="E41" s="19" t="s">
        <v>198</v>
      </c>
      <c r="F41" s="20" t="s">
        <v>400</v>
      </c>
      <c r="G41" s="20" t="s">
        <v>401</v>
      </c>
      <c r="H41" s="20" t="s">
        <v>402</v>
      </c>
      <c r="I41" s="18" t="s">
        <v>116</v>
      </c>
      <c r="J41" s="19"/>
      <c r="K41" s="20" t="s">
        <v>127</v>
      </c>
      <c r="L41" s="20" t="s">
        <v>403</v>
      </c>
      <c r="M41" s="20" t="s">
        <v>396</v>
      </c>
      <c r="N41" s="18" t="s">
        <v>397</v>
      </c>
      <c r="O41" s="19" t="s">
        <v>121</v>
      </c>
      <c r="P41" s="20" t="s">
        <v>398</v>
      </c>
      <c r="Q41" s="5"/>
    </row>
    <row r="42" spans="1:17" ht="29" thickTop="1" thickBot="1" x14ac:dyDescent="0.35">
      <c r="A42" s="118"/>
      <c r="B42" s="118"/>
      <c r="C42" s="118"/>
      <c r="D42" s="15" t="s">
        <v>391</v>
      </c>
      <c r="E42" s="16" t="s">
        <v>198</v>
      </c>
      <c r="F42" s="17" t="s">
        <v>404</v>
      </c>
      <c r="G42" s="17" t="s">
        <v>405</v>
      </c>
      <c r="H42" s="17" t="s">
        <v>406</v>
      </c>
      <c r="I42" s="15" t="s">
        <v>116</v>
      </c>
      <c r="J42" s="16"/>
      <c r="K42" s="17" t="s">
        <v>136</v>
      </c>
      <c r="L42" s="17" t="s">
        <v>407</v>
      </c>
      <c r="M42" s="17" t="s">
        <v>408</v>
      </c>
      <c r="N42" s="15" t="s">
        <v>397</v>
      </c>
      <c r="O42" s="16" t="s">
        <v>121</v>
      </c>
      <c r="P42" s="17" t="s">
        <v>409</v>
      </c>
      <c r="Q42" s="5"/>
    </row>
    <row r="43" spans="1:17" ht="113" thickTop="1" thickBot="1" x14ac:dyDescent="0.35">
      <c r="A43" s="118"/>
      <c r="B43" s="118"/>
      <c r="C43" s="118"/>
      <c r="D43" s="18" t="s">
        <v>410</v>
      </c>
      <c r="E43" s="19" t="s">
        <v>198</v>
      </c>
      <c r="F43" s="20" t="s">
        <v>358</v>
      </c>
      <c r="G43" s="20" t="s">
        <v>411</v>
      </c>
      <c r="H43" s="20" t="s">
        <v>412</v>
      </c>
      <c r="I43" s="18" t="s">
        <v>116</v>
      </c>
      <c r="J43" s="19"/>
      <c r="K43" s="20" t="s">
        <v>145</v>
      </c>
      <c r="L43" s="20" t="s">
        <v>413</v>
      </c>
      <c r="M43" s="20" t="s">
        <v>414</v>
      </c>
      <c r="N43" s="18" t="s">
        <v>148</v>
      </c>
      <c r="O43" s="19" t="s">
        <v>149</v>
      </c>
      <c r="P43" s="20" t="s">
        <v>150</v>
      </c>
      <c r="Q43" s="5"/>
    </row>
    <row r="44" spans="1:17" ht="15" thickTop="1" thickBot="1" x14ac:dyDescent="0.35">
      <c r="A44" s="118"/>
      <c r="B44" s="118"/>
      <c r="C44" s="118"/>
      <c r="D44" s="15" t="s">
        <v>415</v>
      </c>
      <c r="E44" s="16" t="s">
        <v>198</v>
      </c>
      <c r="F44" s="17" t="s">
        <v>416</v>
      </c>
      <c r="G44" s="17" t="s">
        <v>417</v>
      </c>
      <c r="H44" s="17" t="s">
        <v>418</v>
      </c>
      <c r="I44" s="15" t="s">
        <v>116</v>
      </c>
      <c r="J44" s="16"/>
      <c r="K44" s="17" t="s">
        <v>155</v>
      </c>
      <c r="L44" s="17" t="s">
        <v>419</v>
      </c>
      <c r="M44" s="17" t="s">
        <v>420</v>
      </c>
      <c r="N44" s="15" t="s">
        <v>212</v>
      </c>
      <c r="O44" s="16" t="s">
        <v>121</v>
      </c>
      <c r="P44" s="17" t="s">
        <v>421</v>
      </c>
      <c r="Q44" s="5"/>
    </row>
    <row r="45" spans="1:17" ht="95.5" customHeight="1" thickTop="1" thickBot="1" x14ac:dyDescent="0.35">
      <c r="A45" s="118"/>
      <c r="B45" s="118"/>
      <c r="C45" s="118"/>
      <c r="D45" s="18" t="s">
        <v>390</v>
      </c>
      <c r="E45" s="19" t="s">
        <v>198</v>
      </c>
      <c r="F45" s="20" t="s">
        <v>161</v>
      </c>
      <c r="G45" s="20" t="s">
        <v>422</v>
      </c>
      <c r="H45" s="20" t="s">
        <v>423</v>
      </c>
      <c r="I45" s="18" t="s">
        <v>116</v>
      </c>
      <c r="J45" s="19"/>
      <c r="K45" s="20" t="s">
        <v>164</v>
      </c>
      <c r="L45" s="20" t="s">
        <v>424</v>
      </c>
      <c r="M45" s="20" t="s">
        <v>425</v>
      </c>
      <c r="N45" s="18" t="s">
        <v>167</v>
      </c>
      <c r="O45" s="19" t="s">
        <v>121</v>
      </c>
      <c r="P45" s="20" t="s">
        <v>233</v>
      </c>
      <c r="Q45" s="5"/>
    </row>
    <row r="46" spans="1:17" ht="29" thickTop="1" thickBot="1" x14ac:dyDescent="0.35">
      <c r="A46" s="118"/>
      <c r="B46" s="118"/>
      <c r="C46" s="118"/>
      <c r="D46" s="15" t="s">
        <v>389</v>
      </c>
      <c r="E46" s="16" t="s">
        <v>198</v>
      </c>
      <c r="F46" s="17" t="s">
        <v>170</v>
      </c>
      <c r="G46" s="17" t="s">
        <v>426</v>
      </c>
      <c r="H46" s="17" t="s">
        <v>427</v>
      </c>
      <c r="I46" s="15" t="s">
        <v>116</v>
      </c>
      <c r="J46" s="16"/>
      <c r="K46" s="17" t="s">
        <v>173</v>
      </c>
      <c r="L46" s="17" t="s">
        <v>428</v>
      </c>
      <c r="M46" s="17" t="s">
        <v>429</v>
      </c>
      <c r="N46" s="15" t="s">
        <v>149</v>
      </c>
      <c r="O46" s="16" t="s">
        <v>430</v>
      </c>
      <c r="P46" s="17" t="s">
        <v>431</v>
      </c>
      <c r="Q46" s="5"/>
    </row>
    <row r="47" spans="1:17" ht="29" thickTop="1" thickBot="1" x14ac:dyDescent="0.35">
      <c r="A47" s="118"/>
      <c r="B47" s="118"/>
      <c r="C47" s="118"/>
      <c r="D47" s="18" t="s">
        <v>432</v>
      </c>
      <c r="E47" s="19" t="s">
        <v>198</v>
      </c>
      <c r="F47" s="20" t="s">
        <v>433</v>
      </c>
      <c r="G47" s="20" t="s">
        <v>434</v>
      </c>
      <c r="H47" s="20" t="s">
        <v>435</v>
      </c>
      <c r="I47" s="18" t="s">
        <v>116</v>
      </c>
      <c r="J47" s="19"/>
      <c r="K47" s="20" t="s">
        <v>243</v>
      </c>
      <c r="L47" s="20" t="s">
        <v>436</v>
      </c>
      <c r="M47" s="20" t="s">
        <v>437</v>
      </c>
      <c r="N47" s="18" t="s">
        <v>438</v>
      </c>
      <c r="O47" s="19" t="s">
        <v>247</v>
      </c>
      <c r="P47" s="20" t="s">
        <v>439</v>
      </c>
      <c r="Q47" s="5"/>
    </row>
    <row r="48" spans="1:17" ht="127" thickTop="1" thickBot="1" x14ac:dyDescent="0.35">
      <c r="A48" s="118"/>
      <c r="B48" s="118"/>
      <c r="C48" s="118"/>
      <c r="D48" s="15" t="s">
        <v>440</v>
      </c>
      <c r="E48" s="16" t="s">
        <v>198</v>
      </c>
      <c r="F48" s="17" t="s">
        <v>441</v>
      </c>
      <c r="G48" s="17" t="s">
        <v>442</v>
      </c>
      <c r="H48" s="17" t="s">
        <v>443</v>
      </c>
      <c r="I48" s="15" t="s">
        <v>116</v>
      </c>
      <c r="J48" s="16"/>
      <c r="K48" s="17" t="s">
        <v>190</v>
      </c>
      <c r="L48" s="17" t="s">
        <v>444</v>
      </c>
      <c r="M48" s="17" t="s">
        <v>445</v>
      </c>
      <c r="N48" s="15" t="s">
        <v>446</v>
      </c>
      <c r="O48" s="16" t="s">
        <v>247</v>
      </c>
      <c r="P48" s="17" t="s">
        <v>447</v>
      </c>
      <c r="Q48" s="5"/>
    </row>
    <row r="49" spans="1:17" ht="87.65" customHeight="1" thickTop="1" thickBot="1" x14ac:dyDescent="0.35">
      <c r="A49" s="118">
        <v>7</v>
      </c>
      <c r="B49" s="118" t="s">
        <v>448</v>
      </c>
      <c r="C49" s="118" t="s">
        <v>449</v>
      </c>
      <c r="D49" s="18" t="s">
        <v>450</v>
      </c>
      <c r="E49" s="19" t="s">
        <v>198</v>
      </c>
      <c r="F49" s="20" t="s">
        <v>199</v>
      </c>
      <c r="G49" s="20" t="s">
        <v>451</v>
      </c>
      <c r="H49" s="20" t="s">
        <v>452</v>
      </c>
      <c r="I49" s="18" t="s">
        <v>116</v>
      </c>
      <c r="J49" s="19"/>
      <c r="K49" s="20" t="s">
        <v>117</v>
      </c>
      <c r="L49" s="20" t="s">
        <v>453</v>
      </c>
      <c r="M49" s="20" t="s">
        <v>454</v>
      </c>
      <c r="N49" s="18" t="s">
        <v>212</v>
      </c>
      <c r="O49" s="19" t="s">
        <v>121</v>
      </c>
      <c r="P49" s="20" t="s">
        <v>455</v>
      </c>
    </row>
    <row r="50" spans="1:17" ht="29" thickTop="1" thickBot="1" x14ac:dyDescent="0.35">
      <c r="A50" s="118"/>
      <c r="B50" s="118"/>
      <c r="C50" s="118"/>
      <c r="D50" s="15" t="s">
        <v>456</v>
      </c>
      <c r="E50" s="16" t="s">
        <v>198</v>
      </c>
      <c r="F50" s="17" t="s">
        <v>457</v>
      </c>
      <c r="G50" s="17" t="s">
        <v>458</v>
      </c>
      <c r="H50" s="17" t="s">
        <v>459</v>
      </c>
      <c r="I50" s="15" t="s">
        <v>116</v>
      </c>
      <c r="J50" s="16"/>
      <c r="K50" s="17" t="s">
        <v>155</v>
      </c>
      <c r="L50" s="17" t="s">
        <v>460</v>
      </c>
      <c r="M50" s="17" t="s">
        <v>461</v>
      </c>
      <c r="N50" s="15" t="s">
        <v>167</v>
      </c>
      <c r="O50" s="16" t="s">
        <v>121</v>
      </c>
      <c r="P50" s="17" t="s">
        <v>462</v>
      </c>
      <c r="Q50" s="5"/>
    </row>
    <row r="51" spans="1:17" ht="71" thickTop="1" thickBot="1" x14ac:dyDescent="0.35">
      <c r="A51" s="118"/>
      <c r="B51" s="118"/>
      <c r="C51" s="118"/>
      <c r="D51" s="18" t="s">
        <v>449</v>
      </c>
      <c r="E51" s="19" t="s">
        <v>198</v>
      </c>
      <c r="F51" s="20" t="s">
        <v>161</v>
      </c>
      <c r="G51" s="20" t="s">
        <v>463</v>
      </c>
      <c r="H51" s="20" t="s">
        <v>464</v>
      </c>
      <c r="I51" s="18" t="s">
        <v>116</v>
      </c>
      <c r="J51" s="19"/>
      <c r="K51" s="20" t="s">
        <v>164</v>
      </c>
      <c r="L51" s="20" t="s">
        <v>465</v>
      </c>
      <c r="M51" s="20" t="s">
        <v>466</v>
      </c>
      <c r="N51" s="18" t="s">
        <v>467</v>
      </c>
      <c r="O51" s="19" t="s">
        <v>121</v>
      </c>
      <c r="P51" s="20" t="s">
        <v>468</v>
      </c>
      <c r="Q51" s="5"/>
    </row>
    <row r="52" spans="1:17" ht="29" thickTop="1" thickBot="1" x14ac:dyDescent="0.35">
      <c r="A52" s="118"/>
      <c r="B52" s="118"/>
      <c r="C52" s="118"/>
      <c r="D52" s="15" t="s">
        <v>469</v>
      </c>
      <c r="E52" s="16" t="s">
        <v>198</v>
      </c>
      <c r="F52" s="17" t="s">
        <v>170</v>
      </c>
      <c r="G52" s="17" t="s">
        <v>470</v>
      </c>
      <c r="H52" s="17" t="s">
        <v>471</v>
      </c>
      <c r="I52" s="15" t="s">
        <v>116</v>
      </c>
      <c r="J52" s="16"/>
      <c r="K52" s="17" t="s">
        <v>173</v>
      </c>
      <c r="L52" s="17" t="s">
        <v>472</v>
      </c>
      <c r="M52" s="17" t="s">
        <v>473</v>
      </c>
      <c r="N52" s="15" t="s">
        <v>263</v>
      </c>
      <c r="O52" s="16" t="s">
        <v>121</v>
      </c>
      <c r="P52" s="17" t="s">
        <v>474</v>
      </c>
      <c r="Q52" s="5"/>
    </row>
    <row r="53" spans="1:17" ht="29" thickTop="1" thickBot="1" x14ac:dyDescent="0.35">
      <c r="A53" s="118"/>
      <c r="B53" s="118"/>
      <c r="C53" s="118"/>
      <c r="D53" s="18" t="s">
        <v>475</v>
      </c>
      <c r="E53" s="19" t="s">
        <v>198</v>
      </c>
      <c r="F53" s="20" t="s">
        <v>476</v>
      </c>
      <c r="G53" s="20" t="s">
        <v>477</v>
      </c>
      <c r="H53" s="20" t="s">
        <v>478</v>
      </c>
      <c r="I53" s="18" t="s">
        <v>116</v>
      </c>
      <c r="J53" s="19"/>
      <c r="K53" s="20" t="s">
        <v>243</v>
      </c>
      <c r="L53" s="20" t="s">
        <v>479</v>
      </c>
      <c r="M53" s="20" t="s">
        <v>480</v>
      </c>
      <c r="N53" s="18" t="s">
        <v>212</v>
      </c>
      <c r="O53" s="19" t="s">
        <v>247</v>
      </c>
      <c r="P53" s="20" t="s">
        <v>481</v>
      </c>
      <c r="Q53" s="5"/>
    </row>
    <row r="54" spans="1:17" ht="57" thickTop="1" thickBot="1" x14ac:dyDescent="0.35">
      <c r="A54" s="118"/>
      <c r="B54" s="118"/>
      <c r="C54" s="118"/>
      <c r="D54" s="15" t="s">
        <v>482</v>
      </c>
      <c r="E54" s="16" t="s">
        <v>198</v>
      </c>
      <c r="F54" s="17" t="s">
        <v>483</v>
      </c>
      <c r="G54" s="17" t="s">
        <v>484</v>
      </c>
      <c r="H54" s="17" t="s">
        <v>485</v>
      </c>
      <c r="I54" s="15" t="s">
        <v>116</v>
      </c>
      <c r="J54" s="16"/>
      <c r="K54" s="17" t="s">
        <v>190</v>
      </c>
      <c r="L54" s="17" t="s">
        <v>486</v>
      </c>
      <c r="M54" s="17" t="s">
        <v>487</v>
      </c>
      <c r="N54" s="15" t="s">
        <v>488</v>
      </c>
      <c r="O54" s="16" t="s">
        <v>247</v>
      </c>
      <c r="P54" s="17" t="s">
        <v>489</v>
      </c>
      <c r="Q54" s="5"/>
    </row>
    <row r="55" spans="1:17" ht="29" thickTop="1" thickBot="1" x14ac:dyDescent="0.35">
      <c r="A55" s="118">
        <v>8</v>
      </c>
      <c r="B55" s="118" t="s">
        <v>490</v>
      </c>
      <c r="C55" s="118" t="s">
        <v>490</v>
      </c>
      <c r="D55" s="18" t="s">
        <v>491</v>
      </c>
      <c r="E55" s="19" t="s">
        <v>198</v>
      </c>
      <c r="F55" s="20" t="s">
        <v>199</v>
      </c>
      <c r="G55" s="20" t="s">
        <v>492</v>
      </c>
      <c r="H55" s="20" t="s">
        <v>493</v>
      </c>
      <c r="I55" s="18"/>
      <c r="J55" s="19" t="s">
        <v>116</v>
      </c>
      <c r="K55" s="20" t="s">
        <v>117</v>
      </c>
      <c r="L55" s="20" t="s">
        <v>494</v>
      </c>
      <c r="M55" s="20" t="s">
        <v>495</v>
      </c>
      <c r="N55" s="18" t="s">
        <v>496</v>
      </c>
      <c r="O55" s="19" t="s">
        <v>121</v>
      </c>
      <c r="P55" s="20" t="s">
        <v>497</v>
      </c>
    </row>
    <row r="56" spans="1:17" ht="29" thickTop="1" thickBot="1" x14ac:dyDescent="0.35">
      <c r="A56" s="118"/>
      <c r="B56" s="118"/>
      <c r="C56" s="118"/>
      <c r="D56" s="15" t="s">
        <v>498</v>
      </c>
      <c r="E56" s="16" t="s">
        <v>198</v>
      </c>
      <c r="F56" s="17" t="s">
        <v>499</v>
      </c>
      <c r="G56" s="17" t="s">
        <v>500</v>
      </c>
      <c r="H56" s="17" t="s">
        <v>501</v>
      </c>
      <c r="I56" s="15"/>
      <c r="J56" s="16" t="s">
        <v>116</v>
      </c>
      <c r="K56" s="17" t="s">
        <v>127</v>
      </c>
      <c r="L56" s="17" t="s">
        <v>502</v>
      </c>
      <c r="M56" s="17" t="s">
        <v>503</v>
      </c>
      <c r="N56" s="15" t="s">
        <v>263</v>
      </c>
      <c r="O56" s="16" t="s">
        <v>121</v>
      </c>
      <c r="P56" s="17" t="s">
        <v>504</v>
      </c>
      <c r="Q56" s="5"/>
    </row>
    <row r="57" spans="1:17" ht="43" thickTop="1" thickBot="1" x14ac:dyDescent="0.35">
      <c r="A57" s="118"/>
      <c r="B57" s="118"/>
      <c r="C57" s="118"/>
      <c r="D57" s="18" t="s">
        <v>505</v>
      </c>
      <c r="E57" s="19" t="s">
        <v>198</v>
      </c>
      <c r="F57" s="20" t="s">
        <v>506</v>
      </c>
      <c r="G57" s="20" t="s">
        <v>507</v>
      </c>
      <c r="H57" s="20" t="s">
        <v>508</v>
      </c>
      <c r="I57" s="18"/>
      <c r="J57" s="19" t="s">
        <v>116</v>
      </c>
      <c r="K57" s="20" t="s">
        <v>136</v>
      </c>
      <c r="L57" s="20" t="s">
        <v>509</v>
      </c>
      <c r="M57" s="20" t="s">
        <v>510</v>
      </c>
      <c r="N57" s="18" t="s">
        <v>397</v>
      </c>
      <c r="O57" s="19" t="s">
        <v>121</v>
      </c>
      <c r="P57" s="20" t="s">
        <v>511</v>
      </c>
      <c r="Q57" s="5"/>
    </row>
    <row r="58" spans="1:17" ht="29" thickTop="1" thickBot="1" x14ac:dyDescent="0.35">
      <c r="A58" s="118"/>
      <c r="B58" s="118"/>
      <c r="C58" s="118"/>
      <c r="D58" s="15" t="s">
        <v>490</v>
      </c>
      <c r="E58" s="16" t="s">
        <v>198</v>
      </c>
      <c r="F58" s="17" t="s">
        <v>512</v>
      </c>
      <c r="G58" s="17" t="s">
        <v>513</v>
      </c>
      <c r="H58" s="17" t="s">
        <v>514</v>
      </c>
      <c r="I58" s="15"/>
      <c r="J58" s="16" t="s">
        <v>116</v>
      </c>
      <c r="K58" s="17" t="s">
        <v>155</v>
      </c>
      <c r="L58" s="17" t="s">
        <v>515</v>
      </c>
      <c r="M58" s="17" t="s">
        <v>516</v>
      </c>
      <c r="N58" s="15" t="s">
        <v>167</v>
      </c>
      <c r="O58" s="16" t="s">
        <v>121</v>
      </c>
      <c r="P58" s="17" t="s">
        <v>517</v>
      </c>
      <c r="Q58" s="5"/>
    </row>
    <row r="59" spans="1:17" ht="114" customHeight="1" thickTop="1" thickBot="1" x14ac:dyDescent="0.35">
      <c r="A59" s="118"/>
      <c r="B59" s="118"/>
      <c r="C59" s="118"/>
      <c r="D59" s="18" t="s">
        <v>490</v>
      </c>
      <c r="E59" s="19" t="s">
        <v>198</v>
      </c>
      <c r="F59" s="20" t="s">
        <v>161</v>
      </c>
      <c r="G59" s="20" t="s">
        <v>518</v>
      </c>
      <c r="H59" s="20" t="s">
        <v>230</v>
      </c>
      <c r="I59" s="18"/>
      <c r="J59" s="19" t="s">
        <v>116</v>
      </c>
      <c r="K59" s="20" t="s">
        <v>164</v>
      </c>
      <c r="L59" s="20" t="s">
        <v>519</v>
      </c>
      <c r="M59" s="20" t="s">
        <v>520</v>
      </c>
      <c r="N59" s="18" t="s">
        <v>167</v>
      </c>
      <c r="O59" s="19" t="s">
        <v>121</v>
      </c>
      <c r="P59" s="20" t="s">
        <v>521</v>
      </c>
      <c r="Q59" s="5"/>
    </row>
    <row r="60" spans="1:17" ht="29" thickTop="1" thickBot="1" x14ac:dyDescent="0.35">
      <c r="A60" s="118"/>
      <c r="B60" s="118"/>
      <c r="C60" s="118"/>
      <c r="D60" s="15" t="s">
        <v>490</v>
      </c>
      <c r="E60" s="17" t="s">
        <v>198</v>
      </c>
      <c r="F60" s="17" t="s">
        <v>522</v>
      </c>
      <c r="G60" s="17" t="s">
        <v>523</v>
      </c>
      <c r="H60" s="17" t="s">
        <v>524</v>
      </c>
      <c r="I60" s="15"/>
      <c r="J60" s="17" t="s">
        <v>116</v>
      </c>
      <c r="K60" s="17" t="s">
        <v>173</v>
      </c>
      <c r="L60" s="17" t="s">
        <v>525</v>
      </c>
      <c r="M60" s="17" t="s">
        <v>526</v>
      </c>
      <c r="N60" s="15" t="s">
        <v>527</v>
      </c>
      <c r="O60" s="17" t="s">
        <v>430</v>
      </c>
      <c r="P60" s="17" t="s">
        <v>528</v>
      </c>
      <c r="Q60" s="5"/>
    </row>
    <row r="61" spans="1:17" ht="29" thickTop="1" thickBot="1" x14ac:dyDescent="0.35">
      <c r="A61" s="118"/>
      <c r="B61" s="118"/>
      <c r="C61" s="118"/>
      <c r="D61" s="15" t="s">
        <v>490</v>
      </c>
      <c r="E61" s="16" t="s">
        <v>198</v>
      </c>
      <c r="F61" s="17" t="s">
        <v>529</v>
      </c>
      <c r="G61" s="17" t="s">
        <v>530</v>
      </c>
      <c r="H61" s="17" t="s">
        <v>531</v>
      </c>
      <c r="I61" s="15"/>
      <c r="J61" s="16" t="s">
        <v>116</v>
      </c>
      <c r="K61" s="17" t="s">
        <v>243</v>
      </c>
      <c r="L61" s="17" t="s">
        <v>532</v>
      </c>
      <c r="M61" s="17" t="s">
        <v>533</v>
      </c>
      <c r="N61" s="15" t="s">
        <v>534</v>
      </c>
      <c r="O61" s="16" t="s">
        <v>247</v>
      </c>
      <c r="P61" s="17" t="s">
        <v>535</v>
      </c>
      <c r="Q61" s="5"/>
    </row>
    <row r="62" spans="1:17" ht="29" thickTop="1" thickBot="1" x14ac:dyDescent="0.35">
      <c r="A62" s="118">
        <v>9</v>
      </c>
      <c r="B62" s="118" t="s">
        <v>536</v>
      </c>
      <c r="C62" s="118" t="s">
        <v>537</v>
      </c>
      <c r="D62" s="18" t="s">
        <v>538</v>
      </c>
      <c r="E62" s="19" t="s">
        <v>198</v>
      </c>
      <c r="F62" s="20" t="s">
        <v>539</v>
      </c>
      <c r="G62" s="20" t="s">
        <v>540</v>
      </c>
      <c r="H62" s="20" t="s">
        <v>541</v>
      </c>
      <c r="I62" s="18"/>
      <c r="J62" s="19" t="s">
        <v>116</v>
      </c>
      <c r="K62" s="20" t="s">
        <v>117</v>
      </c>
      <c r="L62" s="20" t="s">
        <v>542</v>
      </c>
      <c r="M62" s="20" t="s">
        <v>543</v>
      </c>
      <c r="N62" s="18" t="s">
        <v>149</v>
      </c>
      <c r="O62" s="19" t="s">
        <v>121</v>
      </c>
      <c r="P62" s="20" t="s">
        <v>544</v>
      </c>
    </row>
    <row r="63" spans="1:17" ht="43" thickTop="1" thickBot="1" x14ac:dyDescent="0.35">
      <c r="A63" s="118"/>
      <c r="B63" s="118"/>
      <c r="C63" s="118"/>
      <c r="D63" s="15" t="s">
        <v>538</v>
      </c>
      <c r="E63" s="16" t="s">
        <v>198</v>
      </c>
      <c r="F63" s="17" t="s">
        <v>545</v>
      </c>
      <c r="G63" s="17" t="s">
        <v>546</v>
      </c>
      <c r="H63" s="17" t="s">
        <v>547</v>
      </c>
      <c r="I63" s="15"/>
      <c r="J63" s="16" t="s">
        <v>116</v>
      </c>
      <c r="K63" s="17" t="s">
        <v>127</v>
      </c>
      <c r="L63" s="17" t="s">
        <v>548</v>
      </c>
      <c r="M63" s="17" t="s">
        <v>549</v>
      </c>
      <c r="N63" s="15" t="s">
        <v>149</v>
      </c>
      <c r="O63" s="16" t="s">
        <v>121</v>
      </c>
      <c r="P63" s="17" t="s">
        <v>550</v>
      </c>
      <c r="Q63" s="5"/>
    </row>
    <row r="64" spans="1:17" ht="57" thickTop="1" thickBot="1" x14ac:dyDescent="0.35">
      <c r="A64" s="118"/>
      <c r="B64" s="118"/>
      <c r="C64" s="118"/>
      <c r="D64" s="18" t="s">
        <v>538</v>
      </c>
      <c r="E64" s="19" t="s">
        <v>198</v>
      </c>
      <c r="F64" s="20" t="s">
        <v>551</v>
      </c>
      <c r="G64" s="20" t="s">
        <v>552</v>
      </c>
      <c r="H64" s="20" t="s">
        <v>553</v>
      </c>
      <c r="I64" s="18"/>
      <c r="J64" s="19" t="s">
        <v>116</v>
      </c>
      <c r="K64" s="20" t="s">
        <v>136</v>
      </c>
      <c r="L64" s="20" t="s">
        <v>554</v>
      </c>
      <c r="M64" s="20" t="s">
        <v>555</v>
      </c>
      <c r="N64" s="18" t="s">
        <v>149</v>
      </c>
      <c r="O64" s="19" t="s">
        <v>121</v>
      </c>
      <c r="P64" s="20" t="s">
        <v>556</v>
      </c>
      <c r="Q64" s="5"/>
    </row>
    <row r="65" spans="1:17" ht="99" thickTop="1" thickBot="1" x14ac:dyDescent="0.35">
      <c r="A65" s="118"/>
      <c r="B65" s="118"/>
      <c r="C65" s="118"/>
      <c r="D65" s="15" t="s">
        <v>557</v>
      </c>
      <c r="E65" s="16" t="s">
        <v>198</v>
      </c>
      <c r="F65" s="17" t="s">
        <v>305</v>
      </c>
      <c r="G65" s="17" t="s">
        <v>558</v>
      </c>
      <c r="H65" s="17" t="s">
        <v>559</v>
      </c>
      <c r="I65" s="15"/>
      <c r="J65" s="16" t="s">
        <v>116</v>
      </c>
      <c r="K65" s="17" t="s">
        <v>145</v>
      </c>
      <c r="L65" s="17" t="s">
        <v>560</v>
      </c>
      <c r="M65" s="17" t="s">
        <v>561</v>
      </c>
      <c r="N65" s="15" t="s">
        <v>148</v>
      </c>
      <c r="O65" s="16" t="s">
        <v>121</v>
      </c>
      <c r="P65" s="17" t="s">
        <v>150</v>
      </c>
      <c r="Q65" s="5"/>
    </row>
    <row r="66" spans="1:17" ht="15" thickTop="1" thickBot="1" x14ac:dyDescent="0.35">
      <c r="A66" s="118"/>
      <c r="B66" s="118"/>
      <c r="C66" s="118"/>
      <c r="D66" s="18" t="s">
        <v>538</v>
      </c>
      <c r="E66" s="19" t="s">
        <v>198</v>
      </c>
      <c r="F66" s="20" t="s">
        <v>562</v>
      </c>
      <c r="G66" s="20" t="s">
        <v>563</v>
      </c>
      <c r="H66" s="20" t="s">
        <v>564</v>
      </c>
      <c r="I66" s="18"/>
      <c r="J66" s="19" t="s">
        <v>116</v>
      </c>
      <c r="K66" s="20" t="s">
        <v>155</v>
      </c>
      <c r="L66" s="20" t="s">
        <v>565</v>
      </c>
      <c r="M66" s="20" t="s">
        <v>566</v>
      </c>
      <c r="N66" s="18" t="s">
        <v>567</v>
      </c>
      <c r="O66" s="19" t="s">
        <v>121</v>
      </c>
      <c r="P66" s="20" t="s">
        <v>568</v>
      </c>
      <c r="Q66" s="5"/>
    </row>
    <row r="67" spans="1:17" ht="57" thickTop="1" thickBot="1" x14ac:dyDescent="0.35">
      <c r="A67" s="118"/>
      <c r="B67" s="118"/>
      <c r="C67" s="118"/>
      <c r="D67" s="15" t="s">
        <v>537</v>
      </c>
      <c r="E67" s="16" t="s">
        <v>198</v>
      </c>
      <c r="F67" s="17" t="s">
        <v>161</v>
      </c>
      <c r="G67" s="17" t="s">
        <v>463</v>
      </c>
      <c r="H67" s="17" t="s">
        <v>569</v>
      </c>
      <c r="I67" s="15"/>
      <c r="J67" s="16" t="s">
        <v>116</v>
      </c>
      <c r="K67" s="17" t="s">
        <v>164</v>
      </c>
      <c r="L67" s="17" t="s">
        <v>570</v>
      </c>
      <c r="M67" s="17" t="s">
        <v>571</v>
      </c>
      <c r="N67" s="15" t="s">
        <v>167</v>
      </c>
      <c r="O67" s="16" t="s">
        <v>121</v>
      </c>
      <c r="P67" s="17" t="s">
        <v>572</v>
      </c>
      <c r="Q67" s="5"/>
    </row>
    <row r="68" spans="1:17" ht="29" thickTop="1" thickBot="1" x14ac:dyDescent="0.35">
      <c r="A68" s="118"/>
      <c r="B68" s="118"/>
      <c r="C68" s="118"/>
      <c r="D68" s="18" t="s">
        <v>573</v>
      </c>
      <c r="E68" s="19" t="s">
        <v>198</v>
      </c>
      <c r="F68" s="20" t="s">
        <v>522</v>
      </c>
      <c r="G68" s="20" t="s">
        <v>574</v>
      </c>
      <c r="H68" s="20" t="s">
        <v>575</v>
      </c>
      <c r="I68" s="18"/>
      <c r="J68" s="19" t="s">
        <v>116</v>
      </c>
      <c r="K68" s="20" t="s">
        <v>173</v>
      </c>
      <c r="L68" s="20" t="s">
        <v>576</v>
      </c>
      <c r="M68" s="20" t="s">
        <v>577</v>
      </c>
      <c r="N68" s="18" t="s">
        <v>246</v>
      </c>
      <c r="O68" s="19" t="s">
        <v>121</v>
      </c>
      <c r="P68" s="20" t="s">
        <v>578</v>
      </c>
      <c r="Q68" s="5"/>
    </row>
    <row r="69" spans="1:17" ht="29" thickTop="1" thickBot="1" x14ac:dyDescent="0.35">
      <c r="A69" s="118"/>
      <c r="B69" s="118"/>
      <c r="C69" s="118"/>
      <c r="D69" s="15" t="s">
        <v>536</v>
      </c>
      <c r="E69" s="16" t="s">
        <v>198</v>
      </c>
      <c r="F69" s="17" t="s">
        <v>579</v>
      </c>
      <c r="G69" s="17" t="s">
        <v>530</v>
      </c>
      <c r="H69" s="17" t="s">
        <v>580</v>
      </c>
      <c r="I69" s="15"/>
      <c r="J69" s="16" t="s">
        <v>116</v>
      </c>
      <c r="K69" s="17" t="s">
        <v>243</v>
      </c>
      <c r="L69" s="17" t="s">
        <v>581</v>
      </c>
      <c r="M69" s="17" t="s">
        <v>582</v>
      </c>
      <c r="N69" s="15" t="s">
        <v>246</v>
      </c>
      <c r="O69" s="16" t="s">
        <v>247</v>
      </c>
      <c r="P69" s="17" t="s">
        <v>583</v>
      </c>
      <c r="Q69" s="5"/>
    </row>
    <row r="70" spans="1:17" ht="71" thickTop="1" thickBot="1" x14ac:dyDescent="0.35">
      <c r="A70" s="118"/>
      <c r="B70" s="118"/>
      <c r="C70" s="118"/>
      <c r="D70" s="18" t="s">
        <v>584</v>
      </c>
      <c r="E70" s="19" t="s">
        <v>198</v>
      </c>
      <c r="F70" s="20" t="s">
        <v>585</v>
      </c>
      <c r="G70" s="20" t="s">
        <v>586</v>
      </c>
      <c r="H70" s="20" t="s">
        <v>587</v>
      </c>
      <c r="I70" s="18"/>
      <c r="J70" s="19" t="s">
        <v>116</v>
      </c>
      <c r="K70" s="20" t="s">
        <v>190</v>
      </c>
      <c r="L70" s="20" t="s">
        <v>588</v>
      </c>
      <c r="M70" s="20" t="s">
        <v>589</v>
      </c>
      <c r="N70" s="18" t="s">
        <v>488</v>
      </c>
      <c r="O70" s="19" t="s">
        <v>247</v>
      </c>
      <c r="P70" s="20" t="s">
        <v>590</v>
      </c>
      <c r="Q70" s="5"/>
    </row>
    <row r="71" spans="1:17" ht="29" thickTop="1" thickBot="1" x14ac:dyDescent="0.35">
      <c r="A71" s="118">
        <v>10</v>
      </c>
      <c r="B71" s="118" t="s">
        <v>591</v>
      </c>
      <c r="C71" s="118" t="s">
        <v>592</v>
      </c>
      <c r="D71" s="15" t="s">
        <v>593</v>
      </c>
      <c r="E71" s="16" t="s">
        <v>198</v>
      </c>
      <c r="F71" s="17" t="s">
        <v>199</v>
      </c>
      <c r="G71" s="17" t="s">
        <v>594</v>
      </c>
      <c r="H71" s="17" t="s">
        <v>595</v>
      </c>
      <c r="I71" s="15" t="s">
        <v>116</v>
      </c>
      <c r="J71" s="16"/>
      <c r="K71" s="17" t="s">
        <v>117</v>
      </c>
      <c r="L71" s="17" t="s">
        <v>596</v>
      </c>
      <c r="M71" s="17" t="s">
        <v>597</v>
      </c>
      <c r="N71" s="15" t="s">
        <v>212</v>
      </c>
      <c r="O71" s="16" t="s">
        <v>121</v>
      </c>
      <c r="P71" s="17" t="s">
        <v>598</v>
      </c>
    </row>
    <row r="72" spans="1:17" ht="29" thickTop="1" thickBot="1" x14ac:dyDescent="0.35">
      <c r="A72" s="118"/>
      <c r="B72" s="118"/>
      <c r="C72" s="118"/>
      <c r="D72" s="18" t="s">
        <v>599</v>
      </c>
      <c r="E72" s="19" t="s">
        <v>198</v>
      </c>
      <c r="F72" s="20" t="s">
        <v>600</v>
      </c>
      <c r="G72" s="20" t="s">
        <v>601</v>
      </c>
      <c r="H72" s="20" t="s">
        <v>602</v>
      </c>
      <c r="I72" s="18" t="s">
        <v>116</v>
      </c>
      <c r="J72" s="19"/>
      <c r="K72" s="20" t="s">
        <v>127</v>
      </c>
      <c r="L72" s="20" t="s">
        <v>603</v>
      </c>
      <c r="M72" s="20" t="s">
        <v>604</v>
      </c>
      <c r="N72" s="18" t="s">
        <v>302</v>
      </c>
      <c r="O72" s="19" t="s">
        <v>121</v>
      </c>
      <c r="P72" s="20" t="s">
        <v>605</v>
      </c>
      <c r="Q72" s="5"/>
    </row>
    <row r="73" spans="1:17" ht="43" thickTop="1" thickBot="1" x14ac:dyDescent="0.35">
      <c r="A73" s="118"/>
      <c r="B73" s="118"/>
      <c r="C73" s="118"/>
      <c r="D73" s="15" t="s">
        <v>593</v>
      </c>
      <c r="E73" s="16" t="s">
        <v>198</v>
      </c>
      <c r="F73" s="17" t="s">
        <v>606</v>
      </c>
      <c r="G73" s="17" t="s">
        <v>607</v>
      </c>
      <c r="H73" s="17" t="s">
        <v>608</v>
      </c>
      <c r="I73" s="15" t="s">
        <v>116</v>
      </c>
      <c r="J73" s="16"/>
      <c r="K73" s="17" t="s">
        <v>136</v>
      </c>
      <c r="L73" s="17" t="s">
        <v>609</v>
      </c>
      <c r="M73" s="17" t="s">
        <v>211</v>
      </c>
      <c r="N73" s="15" t="s">
        <v>212</v>
      </c>
      <c r="O73" s="16" t="s">
        <v>121</v>
      </c>
      <c r="P73" s="17" t="s">
        <v>610</v>
      </c>
      <c r="Q73" s="5"/>
    </row>
    <row r="74" spans="1:17" ht="85" thickTop="1" thickBot="1" x14ac:dyDescent="0.35">
      <c r="A74" s="118"/>
      <c r="B74" s="118"/>
      <c r="C74" s="118"/>
      <c r="D74" s="18" t="s">
        <v>611</v>
      </c>
      <c r="E74" s="19" t="s">
        <v>198</v>
      </c>
      <c r="F74" s="20" t="s">
        <v>612</v>
      </c>
      <c r="G74" s="20" t="s">
        <v>613</v>
      </c>
      <c r="H74" s="20" t="s">
        <v>614</v>
      </c>
      <c r="I74" s="18" t="s">
        <v>116</v>
      </c>
      <c r="J74" s="19"/>
      <c r="K74" s="20" t="s">
        <v>145</v>
      </c>
      <c r="L74" s="20" t="s">
        <v>615</v>
      </c>
      <c r="M74" s="20" t="s">
        <v>616</v>
      </c>
      <c r="N74" s="18" t="s">
        <v>617</v>
      </c>
      <c r="O74" s="19" t="s">
        <v>149</v>
      </c>
      <c r="P74" s="20" t="s">
        <v>150</v>
      </c>
      <c r="Q74" s="5"/>
    </row>
    <row r="75" spans="1:17" ht="30" customHeight="1" thickTop="1" thickBot="1" x14ac:dyDescent="0.35">
      <c r="A75" s="118"/>
      <c r="B75" s="118"/>
      <c r="C75" s="118"/>
      <c r="D75" s="15" t="s">
        <v>591</v>
      </c>
      <c r="E75" s="16" t="s">
        <v>198</v>
      </c>
      <c r="F75" s="17" t="s">
        <v>618</v>
      </c>
      <c r="G75" s="17" t="s">
        <v>619</v>
      </c>
      <c r="H75" s="17" t="s">
        <v>620</v>
      </c>
      <c r="I75" s="15" t="s">
        <v>116</v>
      </c>
      <c r="J75" s="16"/>
      <c r="K75" s="17" t="s">
        <v>155</v>
      </c>
      <c r="L75" s="17" t="s">
        <v>621</v>
      </c>
      <c r="M75" s="17" t="s">
        <v>622</v>
      </c>
      <c r="N75" s="15" t="s">
        <v>623</v>
      </c>
      <c r="O75" s="16" t="s">
        <v>121</v>
      </c>
      <c r="P75" s="17" t="s">
        <v>624</v>
      </c>
      <c r="Q75" s="5"/>
    </row>
    <row r="76" spans="1:17" ht="170.15" customHeight="1" thickTop="1" thickBot="1" x14ac:dyDescent="0.35">
      <c r="A76" s="118"/>
      <c r="B76" s="118"/>
      <c r="C76" s="118"/>
      <c r="D76" s="18" t="s">
        <v>592</v>
      </c>
      <c r="E76" s="19" t="s">
        <v>198</v>
      </c>
      <c r="F76" s="20" t="s">
        <v>161</v>
      </c>
      <c r="G76" s="20" t="s">
        <v>625</v>
      </c>
      <c r="H76" s="20" t="s">
        <v>626</v>
      </c>
      <c r="I76" s="18" t="s">
        <v>116</v>
      </c>
      <c r="J76" s="19"/>
      <c r="K76" s="20" t="s">
        <v>164</v>
      </c>
      <c r="L76" s="20" t="s">
        <v>627</v>
      </c>
      <c r="M76" s="20" t="s">
        <v>628</v>
      </c>
      <c r="N76" s="18" t="s">
        <v>629</v>
      </c>
      <c r="O76" s="19" t="s">
        <v>121</v>
      </c>
      <c r="P76" s="20" t="s">
        <v>630</v>
      </c>
      <c r="Q76" s="5"/>
    </row>
    <row r="77" spans="1:17" ht="29" thickTop="1" thickBot="1" x14ac:dyDescent="0.35">
      <c r="A77" s="118"/>
      <c r="B77" s="118"/>
      <c r="C77" s="118"/>
      <c r="D77" s="15" t="s">
        <v>591</v>
      </c>
      <c r="E77" s="16" t="s">
        <v>198</v>
      </c>
      <c r="F77" s="17" t="s">
        <v>522</v>
      </c>
      <c r="G77" s="17" t="s">
        <v>631</v>
      </c>
      <c r="H77" s="17" t="s">
        <v>632</v>
      </c>
      <c r="I77" s="15" t="s">
        <v>116</v>
      </c>
      <c r="J77" s="16"/>
      <c r="K77" s="17" t="s">
        <v>173</v>
      </c>
      <c r="L77" s="17" t="s">
        <v>633</v>
      </c>
      <c r="M77" s="17" t="s">
        <v>634</v>
      </c>
      <c r="N77" s="15" t="s">
        <v>212</v>
      </c>
      <c r="O77" s="16" t="s">
        <v>430</v>
      </c>
      <c r="P77" s="17" t="s">
        <v>635</v>
      </c>
      <c r="Q77" s="5"/>
    </row>
    <row r="78" spans="1:17" ht="48.65" customHeight="1" thickTop="1" thickBot="1" x14ac:dyDescent="0.35">
      <c r="A78" s="118"/>
      <c r="B78" s="118"/>
      <c r="C78" s="118"/>
      <c r="D78" s="18" t="s">
        <v>593</v>
      </c>
      <c r="E78" s="19" t="s">
        <v>198</v>
      </c>
      <c r="F78" s="20" t="s">
        <v>636</v>
      </c>
      <c r="G78" s="20" t="s">
        <v>637</v>
      </c>
      <c r="H78" s="20" t="s">
        <v>638</v>
      </c>
      <c r="I78" s="18" t="s">
        <v>116</v>
      </c>
      <c r="J78" s="19"/>
      <c r="K78" s="20" t="s">
        <v>243</v>
      </c>
      <c r="L78" s="20" t="s">
        <v>639</v>
      </c>
      <c r="M78" s="20" t="s">
        <v>640</v>
      </c>
      <c r="N78" s="18" t="s">
        <v>212</v>
      </c>
      <c r="O78" s="19" t="s">
        <v>247</v>
      </c>
      <c r="P78" s="20" t="s">
        <v>641</v>
      </c>
      <c r="Q78" s="5"/>
    </row>
    <row r="79" spans="1:17" ht="71" thickTop="1" thickBot="1" x14ac:dyDescent="0.35">
      <c r="A79" s="118"/>
      <c r="B79" s="118"/>
      <c r="C79" s="118"/>
      <c r="D79" s="15" t="s">
        <v>642</v>
      </c>
      <c r="E79" s="16" t="s">
        <v>198</v>
      </c>
      <c r="F79" s="17" t="s">
        <v>643</v>
      </c>
      <c r="G79" s="17" t="s">
        <v>644</v>
      </c>
      <c r="H79" s="17" t="s">
        <v>645</v>
      </c>
      <c r="I79" s="15" t="s">
        <v>116</v>
      </c>
      <c r="J79" s="16"/>
      <c r="K79" s="17" t="s">
        <v>190</v>
      </c>
      <c r="L79" s="17" t="s">
        <v>646</v>
      </c>
      <c r="M79" s="17" t="s">
        <v>647</v>
      </c>
      <c r="N79" s="15" t="s">
        <v>648</v>
      </c>
      <c r="O79" s="16" t="s">
        <v>247</v>
      </c>
      <c r="P79" s="17" t="s">
        <v>649</v>
      </c>
      <c r="Q79" s="5"/>
    </row>
    <row r="80" spans="1:17" ht="43" thickTop="1" thickBot="1" x14ac:dyDescent="0.35">
      <c r="A80" s="118">
        <v>11</v>
      </c>
      <c r="B80" s="118" t="s">
        <v>650</v>
      </c>
      <c r="C80" s="118" t="s">
        <v>651</v>
      </c>
      <c r="D80" s="18" t="s">
        <v>652</v>
      </c>
      <c r="E80" s="19" t="s">
        <v>198</v>
      </c>
      <c r="F80" s="20" t="s">
        <v>653</v>
      </c>
      <c r="G80" s="20" t="s">
        <v>654</v>
      </c>
      <c r="H80" s="20" t="s">
        <v>655</v>
      </c>
      <c r="I80" s="18" t="s">
        <v>116</v>
      </c>
      <c r="J80" s="19"/>
      <c r="K80" s="20" t="s">
        <v>117</v>
      </c>
      <c r="L80" s="20" t="s">
        <v>656</v>
      </c>
      <c r="M80" s="20" t="s">
        <v>657</v>
      </c>
      <c r="N80" s="18" t="s">
        <v>120</v>
      </c>
      <c r="O80" s="19" t="s">
        <v>121</v>
      </c>
      <c r="P80" s="20" t="s">
        <v>658</v>
      </c>
    </row>
    <row r="81" spans="1:17" ht="29" thickTop="1" thickBot="1" x14ac:dyDescent="0.35">
      <c r="A81" s="118"/>
      <c r="B81" s="118"/>
      <c r="C81" s="118"/>
      <c r="D81" s="15" t="s">
        <v>659</v>
      </c>
      <c r="E81" s="16" t="s">
        <v>198</v>
      </c>
      <c r="F81" s="17" t="s">
        <v>660</v>
      </c>
      <c r="G81" s="17" t="s">
        <v>661</v>
      </c>
      <c r="H81" s="17" t="s">
        <v>662</v>
      </c>
      <c r="I81" s="15" t="s">
        <v>116</v>
      </c>
      <c r="J81" s="16"/>
      <c r="K81" s="17" t="s">
        <v>127</v>
      </c>
      <c r="L81" s="17" t="s">
        <v>663</v>
      </c>
      <c r="M81" s="17" t="s">
        <v>664</v>
      </c>
      <c r="N81" s="15" t="s">
        <v>302</v>
      </c>
      <c r="O81" s="16" t="s">
        <v>121</v>
      </c>
      <c r="P81" s="17" t="s">
        <v>665</v>
      </c>
      <c r="Q81" s="5"/>
    </row>
    <row r="82" spans="1:17" ht="43" thickTop="1" thickBot="1" x14ac:dyDescent="0.35">
      <c r="A82" s="118"/>
      <c r="B82" s="118"/>
      <c r="C82" s="118"/>
      <c r="D82" s="18" t="s">
        <v>666</v>
      </c>
      <c r="E82" s="19" t="s">
        <v>198</v>
      </c>
      <c r="F82" s="20" t="s">
        <v>667</v>
      </c>
      <c r="G82" s="20" t="s">
        <v>668</v>
      </c>
      <c r="H82" s="20" t="s">
        <v>669</v>
      </c>
      <c r="I82" s="18" t="s">
        <v>116</v>
      </c>
      <c r="J82" s="19"/>
      <c r="K82" s="20" t="s">
        <v>136</v>
      </c>
      <c r="L82" s="20" t="s">
        <v>670</v>
      </c>
      <c r="M82" s="20" t="s">
        <v>671</v>
      </c>
      <c r="N82" s="18" t="s">
        <v>672</v>
      </c>
      <c r="O82" s="19" t="s">
        <v>121</v>
      </c>
      <c r="P82" s="20" t="s">
        <v>673</v>
      </c>
      <c r="Q82" s="5"/>
    </row>
    <row r="83" spans="1:17" ht="155" thickTop="1" thickBot="1" x14ac:dyDescent="0.35">
      <c r="A83" s="118"/>
      <c r="B83" s="118"/>
      <c r="C83" s="118"/>
      <c r="D83" s="15" t="s">
        <v>674</v>
      </c>
      <c r="E83" s="16" t="s">
        <v>198</v>
      </c>
      <c r="F83" s="17" t="s">
        <v>675</v>
      </c>
      <c r="G83" s="17" t="s">
        <v>676</v>
      </c>
      <c r="H83" s="17" t="s">
        <v>677</v>
      </c>
      <c r="I83" s="15" t="s">
        <v>116</v>
      </c>
      <c r="J83" s="16"/>
      <c r="K83" s="17" t="s">
        <v>145</v>
      </c>
      <c r="L83" s="17" t="s">
        <v>678</v>
      </c>
      <c r="M83" s="17" t="s">
        <v>679</v>
      </c>
      <c r="N83" s="15" t="s">
        <v>148</v>
      </c>
      <c r="O83" s="16" t="s">
        <v>149</v>
      </c>
      <c r="P83" s="17" t="s">
        <v>150</v>
      </c>
      <c r="Q83" s="5"/>
    </row>
    <row r="84" spans="1:17" ht="29" thickTop="1" thickBot="1" x14ac:dyDescent="0.35">
      <c r="A84" s="118"/>
      <c r="B84" s="118"/>
      <c r="C84" s="118"/>
      <c r="D84" s="18" t="s">
        <v>650</v>
      </c>
      <c r="E84" s="19" t="s">
        <v>198</v>
      </c>
      <c r="F84" s="20" t="s">
        <v>680</v>
      </c>
      <c r="G84" s="20" t="s">
        <v>681</v>
      </c>
      <c r="H84" s="20" t="s">
        <v>682</v>
      </c>
      <c r="I84" s="18" t="s">
        <v>116</v>
      </c>
      <c r="J84" s="19"/>
      <c r="K84" s="20" t="s">
        <v>155</v>
      </c>
      <c r="L84" s="20" t="s">
        <v>683</v>
      </c>
      <c r="M84" s="20" t="s">
        <v>684</v>
      </c>
      <c r="N84" s="18" t="s">
        <v>685</v>
      </c>
      <c r="O84" s="19" t="s">
        <v>121</v>
      </c>
      <c r="P84" s="20" t="s">
        <v>686</v>
      </c>
      <c r="Q84" s="5"/>
    </row>
    <row r="85" spans="1:17" ht="127" thickTop="1" thickBot="1" x14ac:dyDescent="0.35">
      <c r="A85" s="118"/>
      <c r="B85" s="118"/>
      <c r="C85" s="118"/>
      <c r="D85" s="15" t="s">
        <v>651</v>
      </c>
      <c r="E85" s="16" t="s">
        <v>198</v>
      </c>
      <c r="F85" s="17" t="s">
        <v>161</v>
      </c>
      <c r="G85" s="17" t="s">
        <v>687</v>
      </c>
      <c r="H85" s="17" t="s">
        <v>688</v>
      </c>
      <c r="I85" s="15" t="s">
        <v>116</v>
      </c>
      <c r="J85" s="16"/>
      <c r="K85" s="17" t="s">
        <v>164</v>
      </c>
      <c r="L85" s="17" t="s">
        <v>689</v>
      </c>
      <c r="M85" s="17" t="s">
        <v>690</v>
      </c>
      <c r="N85" s="15" t="s">
        <v>167</v>
      </c>
      <c r="O85" s="16" t="s">
        <v>121</v>
      </c>
      <c r="P85" s="17" t="s">
        <v>691</v>
      </c>
      <c r="Q85" s="5"/>
    </row>
    <row r="86" spans="1:17" ht="43" thickTop="1" thickBot="1" x14ac:dyDescent="0.35">
      <c r="A86" s="118"/>
      <c r="B86" s="118"/>
      <c r="C86" s="118"/>
      <c r="D86" s="18" t="s">
        <v>650</v>
      </c>
      <c r="E86" s="19" t="s">
        <v>198</v>
      </c>
      <c r="F86" s="20" t="s">
        <v>170</v>
      </c>
      <c r="G86" s="20" t="s">
        <v>692</v>
      </c>
      <c r="H86" s="20" t="s">
        <v>693</v>
      </c>
      <c r="I86" s="18" t="s">
        <v>116</v>
      </c>
      <c r="J86" s="19"/>
      <c r="K86" s="20" t="s">
        <v>173</v>
      </c>
      <c r="L86" s="20" t="s">
        <v>694</v>
      </c>
      <c r="M86" s="20" t="s">
        <v>695</v>
      </c>
      <c r="N86" s="18" t="s">
        <v>696</v>
      </c>
      <c r="O86" s="19" t="s">
        <v>430</v>
      </c>
      <c r="P86" s="20" t="s">
        <v>697</v>
      </c>
      <c r="Q86" s="5"/>
    </row>
    <row r="87" spans="1:17" ht="29" thickTop="1" thickBot="1" x14ac:dyDescent="0.35">
      <c r="A87" s="118"/>
      <c r="B87" s="118"/>
      <c r="C87" s="118"/>
      <c r="D87" s="15" t="s">
        <v>698</v>
      </c>
      <c r="E87" s="16" t="s">
        <v>198</v>
      </c>
      <c r="F87" s="17" t="s">
        <v>699</v>
      </c>
      <c r="G87" s="17" t="s">
        <v>700</v>
      </c>
      <c r="H87" s="17" t="s">
        <v>701</v>
      </c>
      <c r="I87" s="15" t="s">
        <v>116</v>
      </c>
      <c r="J87" s="16"/>
      <c r="K87" s="17" t="s">
        <v>243</v>
      </c>
      <c r="L87" s="17" t="s">
        <v>702</v>
      </c>
      <c r="M87" s="17" t="s">
        <v>703</v>
      </c>
      <c r="N87" s="15" t="s">
        <v>438</v>
      </c>
      <c r="O87" s="16" t="s">
        <v>247</v>
      </c>
      <c r="P87" s="17" t="s">
        <v>704</v>
      </c>
      <c r="Q87" s="5"/>
    </row>
    <row r="88" spans="1:17" ht="71" thickTop="1" thickBot="1" x14ac:dyDescent="0.35">
      <c r="A88" s="118"/>
      <c r="B88" s="118"/>
      <c r="C88" s="118"/>
      <c r="D88" s="18" t="s">
        <v>650</v>
      </c>
      <c r="E88" s="19" t="s">
        <v>198</v>
      </c>
      <c r="F88" s="20" t="s">
        <v>705</v>
      </c>
      <c r="G88" s="20" t="s">
        <v>706</v>
      </c>
      <c r="H88" s="20" t="s">
        <v>707</v>
      </c>
      <c r="I88" s="18" t="s">
        <v>116</v>
      </c>
      <c r="J88" s="19"/>
      <c r="K88" s="20" t="s">
        <v>190</v>
      </c>
      <c r="L88" s="20" t="s">
        <v>708</v>
      </c>
      <c r="M88" s="20" t="s">
        <v>709</v>
      </c>
      <c r="N88" s="18" t="s">
        <v>342</v>
      </c>
      <c r="O88" s="19" t="s">
        <v>247</v>
      </c>
      <c r="P88" s="20" t="s">
        <v>710</v>
      </c>
      <c r="Q88" s="5"/>
    </row>
    <row r="89" spans="1:17" ht="14.5" thickTop="1" x14ac:dyDescent="0.3"/>
    <row r="90" spans="1:17" ht="14.5" thickBot="1" x14ac:dyDescent="0.35"/>
    <row r="91" spans="1:17" ht="83.5" customHeight="1" thickTop="1" thickBot="1" x14ac:dyDescent="0.35">
      <c r="A91" s="10"/>
      <c r="B91" s="11" t="s">
        <v>711</v>
      </c>
      <c r="C91" s="119" t="s">
        <v>712</v>
      </c>
      <c r="D91" s="119"/>
      <c r="E91" s="119"/>
      <c r="F91" s="119"/>
      <c r="G91" s="119"/>
    </row>
    <row r="92" spans="1:17" ht="16.5" thickTop="1" thickBot="1" x14ac:dyDescent="0.35">
      <c r="B92" s="5"/>
      <c r="C92" s="12"/>
      <c r="D92" s="5"/>
      <c r="E92" s="13"/>
      <c r="F92" s="5"/>
    </row>
    <row r="93" spans="1:17" ht="61.4" customHeight="1" thickTop="1" thickBot="1" x14ac:dyDescent="0.35">
      <c r="A93" s="10"/>
      <c r="B93" s="11" t="s">
        <v>713</v>
      </c>
      <c r="C93" s="119" t="s">
        <v>714</v>
      </c>
      <c r="D93" s="119"/>
      <c r="E93" s="119"/>
      <c r="F93" s="119"/>
    </row>
    <row r="94" spans="1:17" ht="14.5" thickTop="1" x14ac:dyDescent="0.3"/>
    <row r="96" spans="1:17" x14ac:dyDescent="0.3">
      <c r="A96" s="7"/>
      <c r="B96" s="8"/>
      <c r="C96" s="7"/>
      <c r="D96" s="9"/>
      <c r="F96" s="8"/>
      <c r="G96" s="8"/>
      <c r="H96" s="8"/>
      <c r="I96" s="9"/>
      <c r="J96" s="9"/>
      <c r="L96" s="8"/>
      <c r="N96" s="4"/>
      <c r="O96" s="5"/>
      <c r="P96" s="5"/>
      <c r="Q96" s="5"/>
    </row>
  </sheetData>
  <mergeCells count="35">
    <mergeCell ref="A3:A11"/>
    <mergeCell ref="B3:B11"/>
    <mergeCell ref="C3:C11"/>
    <mergeCell ref="A12:A18"/>
    <mergeCell ref="B12:B18"/>
    <mergeCell ref="C12:C18"/>
    <mergeCell ref="A19:A23"/>
    <mergeCell ref="B19:B23"/>
    <mergeCell ref="C19:C23"/>
    <mergeCell ref="A24:A32"/>
    <mergeCell ref="B24:B32"/>
    <mergeCell ref="C24:C32"/>
    <mergeCell ref="A33:A39"/>
    <mergeCell ref="B33:B39"/>
    <mergeCell ref="C33:C39"/>
    <mergeCell ref="A40:A48"/>
    <mergeCell ref="B40:B48"/>
    <mergeCell ref="C40:C48"/>
    <mergeCell ref="A49:A54"/>
    <mergeCell ref="B49:B54"/>
    <mergeCell ref="C49:C54"/>
    <mergeCell ref="A55:A61"/>
    <mergeCell ref="B55:B61"/>
    <mergeCell ref="C55:C61"/>
    <mergeCell ref="A62:A70"/>
    <mergeCell ref="B62:B70"/>
    <mergeCell ref="C62:C70"/>
    <mergeCell ref="A71:A79"/>
    <mergeCell ref="B71:B79"/>
    <mergeCell ref="C71:C79"/>
    <mergeCell ref="A80:A88"/>
    <mergeCell ref="B80:B88"/>
    <mergeCell ref="C80:C88"/>
    <mergeCell ref="C91:G91"/>
    <mergeCell ref="C93:F9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Clientes agua potable</vt:lpstr>
      <vt:lpstr>Clientes agua servidas</vt:lpstr>
      <vt:lpstr>Número trabajadores</vt:lpstr>
      <vt:lpstr>Agua facturada</vt:lpstr>
      <vt:lpstr>Activos</vt:lpstr>
      <vt:lpstr>Ingresos</vt:lpstr>
      <vt:lpstr>Costos</vt:lpstr>
      <vt:lpstr>EBITDA</vt:lpstr>
      <vt:lpstr>Utitlidad neta</vt:lpstr>
      <vt:lpstr>Inversiones</vt:lpstr>
      <vt:lpstr>AA Y FILIALES</vt:lpstr>
      <vt:lpstr>Propósito</vt:lpstr>
      <vt:lpstr>Producción de agua potable </vt:lpstr>
      <vt:lpstr>Volumen de estanques m3</vt:lpstr>
      <vt:lpstr>Volumen de agua depurada</vt:lpstr>
      <vt:lpstr>Longitud de la red de distri</vt:lpstr>
      <vt:lpstr>Longitud de red de recolección</vt:lpstr>
      <vt:lpstr>Principales accionistas</vt:lpstr>
      <vt:lpstr> Partes Interesadas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Calderón</dc:creator>
  <cp:keywords/>
  <dc:description/>
  <cp:lastModifiedBy>Javiera Isidora Viscaya Jaña</cp:lastModifiedBy>
  <cp:revision/>
  <dcterms:created xsi:type="dcterms:W3CDTF">2024-05-22T15:39:26Z</dcterms:created>
  <dcterms:modified xsi:type="dcterms:W3CDTF">2026-03-27T14:44:19Z</dcterms:modified>
  <cp:category/>
  <cp:contentStatus/>
</cp: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KriptosClassAi">
    <vt:lpwstr>2-Confidencial</vt:lpwstr>
  </op:property>
</op:Properties>
</file>